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ged-edit.bpi.fr/alfresco/webdav/Sites/11-service-formation/documentLibrary/HYGIENE et SECURITE (CHSCT, CSA et FS)/DUERP 2024/DOCUMENTS FINAUX DIFFUSES/"/>
    </mc:Choice>
  </mc:AlternateContent>
  <xr:revisionPtr revIDLastSave="0" documentId="13_ncr:1_{F0C1EBC4-FBAD-45D4-B492-A2345370F280}" xr6:coauthVersionLast="47" xr6:coauthVersionMax="47" xr10:uidLastSave="{00000000-0000-0000-0000-000000000000}"/>
  <bookViews>
    <workbookView xWindow="-28920" yWindow="-120" windowWidth="29040" windowHeight="15840" activeTab="2" xr2:uid="{5662AE8C-D694-4C97-A66E-3A85B20B60CC}"/>
  </bookViews>
  <sheets>
    <sheet name="Présentation" sheetId="2" r:id="rId1"/>
    <sheet name="Méthodologie" sheetId="4" r:id="rId2"/>
    <sheet name="PAPRIPACT 2024-2025" sheetId="1" r:id="rId3"/>
  </sheets>
  <externalReferences>
    <externalReference r:id="rId4"/>
    <externalReference r:id="rId5"/>
    <externalReference r:id="rId6"/>
    <externalReference r:id="rId7"/>
    <externalReference r:id="rId8"/>
  </externalReferences>
  <definedNames>
    <definedName name="_xlnm._FilterDatabase" localSheetId="2" hidden="1">'PAPRIPACT 2024-2025'!$A$10:$P$258</definedName>
    <definedName name="_ftn1" localSheetId="1">Méthodologie!$B$206</definedName>
    <definedName name="_ftnref1" localSheetId="1">Méthodologie!$B$190</definedName>
    <definedName name="a" localSheetId="1">'[1]Listes déroulantes'!$C$119:$C$121</definedName>
    <definedName name="a">'[2]Listes déroulantes'!$C$119:$C$121</definedName>
    <definedName name="Action" localSheetId="1">'[3]Listes déroulantes'!$C$119:$C$121</definedName>
    <definedName name="Action" localSheetId="0">'[4]Listes déroulantes'!$C$119:$C$121</definedName>
    <definedName name="Action">'[5]Listes déroulantes'!$C$119:$C$121</definedName>
    <definedName name="Ap" localSheetId="1">'[3]Listes déroulantes'!$B$10:$B$12</definedName>
    <definedName name="Ap" localSheetId="0">'[4]Listes déroulantes'!$B$10:$B$12</definedName>
    <definedName name="Ap">'[5]Listes déroulantes'!$B$10:$B$12</definedName>
    <definedName name="Appreciation" localSheetId="1">#REF!</definedName>
    <definedName name="Appreciation">#REF!</definedName>
    <definedName name="Appréciation" localSheetId="1">#REF!</definedName>
    <definedName name="Appréciation">#REF!</definedName>
    <definedName name="Appreciation1" localSheetId="1">#REF!</definedName>
    <definedName name="Appreciation1">#REF!</definedName>
    <definedName name="Avancement" localSheetId="1">#REF!</definedName>
    <definedName name="Avancement">#REF!</definedName>
    <definedName name="Da" localSheetId="1">#REF!</definedName>
    <definedName name="Da">#REF!</definedName>
    <definedName name="Dangers" localSheetId="1">'[3]Listes déroulantes'!$C$28:$C$55</definedName>
    <definedName name="Dangers" localSheetId="0">'[4]Listes déroulantes'!$C$28:$C$55</definedName>
    <definedName name="Dangers">'[5]Listes déroulantes'!$C$28:$C$55</definedName>
    <definedName name="Dir" localSheetId="1">'[3]Listes déroulantes'!$B$62:$B$103</definedName>
    <definedName name="Dir" localSheetId="0">'[4]Listes déroulantes'!$B$62:$B$103</definedName>
    <definedName name="Dir">'[5]Listes déroulantes'!$B$62:$B$103</definedName>
    <definedName name="EA" localSheetId="1">#REF!</definedName>
    <definedName name="EA">#REF!</definedName>
    <definedName name="Etat" localSheetId="1">#REF!</definedName>
    <definedName name="Etat">#REF!</definedName>
    <definedName name="Etat1" localSheetId="1">#REF!</definedName>
    <definedName name="Etat1">#REF!</definedName>
    <definedName name="Gr" localSheetId="1">'[3]Listes déroulantes'!$B$15:$B$18</definedName>
    <definedName name="Gr" localSheetId="0">'[4]Listes déroulantes'!$B$15:$B$18</definedName>
    <definedName name="Gr">'[5]Listes déroulantes'!$B$15:$B$18</definedName>
    <definedName name="Gravite" localSheetId="1">#REF!</definedName>
    <definedName name="Gravite">#REF!</definedName>
    <definedName name="Gravité" localSheetId="1">#REF!</definedName>
    <definedName name="Gravité">#REF!</definedName>
    <definedName name="Gravite1" localSheetId="1">#REF!</definedName>
    <definedName name="Gravite1">#REF!</definedName>
    <definedName name="Niveau" localSheetId="1">#REF!</definedName>
    <definedName name="Niveau">#REF!</definedName>
    <definedName name="Note" localSheetId="1">#REF!</definedName>
    <definedName name="Note">#REF!</definedName>
    <definedName name="Pr" localSheetId="1">'[3]Listes déroulantes'!$B$21:$B$24</definedName>
    <definedName name="Pr" localSheetId="0">'[4]Listes déroulantes'!$B$21:$B$24</definedName>
    <definedName name="Pr">'[5]Listes déroulantes'!$B$21:$B$24</definedName>
    <definedName name="Probabilite" localSheetId="1">#REF!</definedName>
    <definedName name="Probabilite">#REF!</definedName>
    <definedName name="Probabilité" localSheetId="1">#REF!</definedName>
    <definedName name="Probabilité">#REF!</definedName>
    <definedName name="Probabilite1" localSheetId="1">#REF!</definedName>
    <definedName name="Probabilite1">#REF!</definedName>
    <definedName name="Services" localSheetId="1">#REF!</definedName>
    <definedName name="Services">#REF!</definedName>
    <definedName name="UT" localSheetId="1">#REF!</definedName>
    <definedName name="UT">#REF!</definedName>
    <definedName name="UTs" localSheetId="1">#REF!</definedName>
    <definedName name="UTs">#REF!</definedName>
    <definedName name="_xlnm.Print_Area" localSheetId="1">Méthodologie!$A$4:$H$244</definedName>
    <definedName name="_xlnm.Print_Area" localSheetId="0">Présentation!$A$1:$H$19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8" i="1" l="1"/>
  <c r="N7" i="1"/>
  <c r="N6" i="1"/>
  <c r="N5" i="1"/>
  <c r="C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116" authorId="0" shapeId="0" xr:uid="{3A205F2E-1A76-4F49-BDA3-14CE1C44BEC1}">
      <text>
        <r>
          <rPr>
            <sz val="11"/>
            <color theme="1"/>
            <rFont val="Calibri"/>
            <family val="2"/>
            <scheme val="minor"/>
          </rPr>
          <t>======
ID#AAABZRrTACU
Emmanuele Payen    (2024-12-05 10:06:18)
c'est la règle concernant les rencontres simples  ; à laquelle peuvent s'appliquer selon besoin des renforts (dispositif accueil lourd, billeterie, prépa cocktail, etc)</t>
        </r>
      </text>
    </comment>
  </commentList>
</comments>
</file>

<file path=xl/sharedStrings.xml><?xml version="1.0" encoding="utf-8"?>
<sst xmlns="http://schemas.openxmlformats.org/spreadsheetml/2006/main" count="3397" uniqueCount="1319">
  <si>
    <t>Programme Annuel de Prévention des Risques Professionnels et d'Amélioration des Conditions de Travail - BPI 2024/2025</t>
  </si>
  <si>
    <t>Nombre d'actions</t>
  </si>
  <si>
    <t>AT :</t>
  </si>
  <si>
    <t>A traiter</t>
  </si>
  <si>
    <t>EC</t>
  </si>
  <si>
    <t>En cours</t>
  </si>
  <si>
    <t>S :</t>
  </si>
  <si>
    <t>Actions soldées</t>
  </si>
  <si>
    <t>R :</t>
  </si>
  <si>
    <t>En retard</t>
  </si>
  <si>
    <t>N°</t>
  </si>
  <si>
    <t>Source de l'action</t>
  </si>
  <si>
    <t>Cotation EvRP</t>
  </si>
  <si>
    <t>UT concernée</t>
  </si>
  <si>
    <t>lieux</t>
  </si>
  <si>
    <t>Situation à risques</t>
  </si>
  <si>
    <t>Actions à réaliser</t>
  </si>
  <si>
    <t>Objectifs</t>
  </si>
  <si>
    <t>Objectifs attendus</t>
  </si>
  <si>
    <t>Pilote</t>
  </si>
  <si>
    <t>Responsable de mise en place</t>
  </si>
  <si>
    <t>Commentaire</t>
  </si>
  <si>
    <t>Coût prévisionnel</t>
  </si>
  <si>
    <t>Date prévisionnelle de réalisation</t>
  </si>
  <si>
    <t>Date réelle de réalisation</t>
  </si>
  <si>
    <t>Etat</t>
  </si>
  <si>
    <t>Récurrence (O/N)</t>
  </si>
  <si>
    <t>2024-1</t>
  </si>
  <si>
    <t>DUERP 2024 + questionnaire RPS 2024</t>
  </si>
  <si>
    <t>J</t>
  </si>
  <si>
    <t>UT00 : Commun</t>
  </si>
  <si>
    <t>Plateau Centre / Bureaux au 25 rue renard</t>
  </si>
  <si>
    <t>Absence de cap clair pour donner un sens au travail des agents et leur permettre de se situer dans le projet d'ensemble de l'établissement.</t>
  </si>
  <si>
    <t xml:space="preserve">
1 - Proposer une feuille de route pour le Lumière. 
2 - Formaliser et communiquer un projet d'établissement qui stipule les objectifs concernant les publics visés, les moyens d'action et d'évaluation envisagés. </t>
  </si>
  <si>
    <t xml:space="preserve">Donner du sens au travail, une vision partagée. Faciliter la compréhension des objectifs. </t>
  </si>
  <si>
    <t>Directrice générale</t>
  </si>
  <si>
    <t xml:space="preserve">Comité de direction </t>
  </si>
  <si>
    <t xml:space="preserve">Les actions à réaliser seront menées en deux temps </t>
  </si>
  <si>
    <t>Sans objet</t>
  </si>
  <si>
    <t>1er semestre 2025
puis 1er semestre 2026</t>
  </si>
  <si>
    <t>AT</t>
  </si>
  <si>
    <t>O</t>
  </si>
  <si>
    <t>2024-2</t>
  </si>
  <si>
    <t>V</t>
  </si>
  <si>
    <t>Absence de visibilité sur les questions traitées ou en cours de traitement par la direction, ainsi que les mesures adoptées.</t>
  </si>
  <si>
    <t>Remettre en place et publier les ordres du jour du comité de direction ainsi que de réunions de chefs de service.</t>
  </si>
  <si>
    <t xml:space="preserve">Partager les actualités, projets et enjeux. Fluidifier et harmoniser la communication. </t>
  </si>
  <si>
    <t>Comlité de direction</t>
  </si>
  <si>
    <t>2e semestre 2025</t>
  </si>
  <si>
    <t>2024-3</t>
  </si>
  <si>
    <t>UT3/4/5 : Commun</t>
  </si>
  <si>
    <t>25 rue du Renard</t>
  </si>
  <si>
    <t>Isolement des délégations qui n'étant, par définition ni intégrées dans un département ni rattachées au comité de direction manquent d'information et ne bénificient pas assez d'une inscription dans une dynamique collective.</t>
  </si>
  <si>
    <t>Participation au comité de direction en tant que de besoin.</t>
  </si>
  <si>
    <t>Meilleure contribution des délégations aux décisions stratégiques et au collectif de travail</t>
  </si>
  <si>
    <t>Chefs de service</t>
  </si>
  <si>
    <t>Il peut être intéressant de déterminer une fréquence indicative de participation des délégations au comité de direction</t>
  </si>
  <si>
    <t>2024-4</t>
  </si>
  <si>
    <t xml:space="preserve">Manque de partage sur les expériences professionnelles au sein de l'établissement et de connaissance fine des missions des collègues et des problématiques auxquelles ils peuvent être confrontés.  </t>
  </si>
  <si>
    <t xml:space="preserve">
Mettre en place des réunions de Département avec tous les agents minimum une fois par an. Présenter les projets et orientations du département . </t>
  </si>
  <si>
    <t>Développer la transversalité entre services d'un même Département, partager sur les projets et enjeux…</t>
  </si>
  <si>
    <t>Directrice générale adjointe</t>
  </si>
  <si>
    <t>Directeurs de Département</t>
  </si>
  <si>
    <t xml:space="preserve">Il s'agit de réactiver une pratique qui a longtems existé au sein de l'établissement et qui semblait très appréciée par les agents et à même de renforcer le sentiment d'appartenence à un projet commun </t>
  </si>
  <si>
    <t>N</t>
  </si>
  <si>
    <t>2024-5</t>
  </si>
  <si>
    <t>Une verticalité descendante excessive dans le management, particulièrement de la part des directeurs de département.</t>
  </si>
  <si>
    <t xml:space="preserve">
Favoriser la participation des directeurs de département aux réunions de service sur proposition des chefs de service.</t>
  </si>
  <si>
    <t>Développer la communication à la fois descendante et ascendante.</t>
  </si>
  <si>
    <t>Une plus grande proximité des directeurs de département devrait permettre de fluidifier les processus de décisions et leur mise en œuvre</t>
  </si>
  <si>
    <t>1er semestre 2025</t>
  </si>
  <si>
    <t>2024-6</t>
  </si>
  <si>
    <t>Absence d'espaces d’échanges réguliers formels  pour atténuer les conflits entre les services et les départements.</t>
  </si>
  <si>
    <t>Multiplier les instances de travail commun, organiser des réunions thématiques transversales.</t>
  </si>
  <si>
    <t xml:space="preserve">Développer la transversalité </t>
  </si>
  <si>
    <t xml:space="preserve">Comité de direction  </t>
  </si>
  <si>
    <t xml:space="preserve">La mise en place de ces dispositifs formels pour favoriser les échanges transversaux pourrait se doubler de la mise en place d'espaces plus informels. De ce point de vue, des espaces de restauration dans l'établissement pourraient être facilitateurs. </t>
  </si>
  <si>
    <t>2024-7</t>
  </si>
  <si>
    <t>Une verticalité descendante excessive au niveau de la direction générale de l'établissement, qui est trop coupée des conditions de travail réelles des agents.</t>
  </si>
  <si>
    <r>
      <rPr>
        <sz val="11"/>
        <color theme="1"/>
        <rFont val="Calibri"/>
        <family val="2"/>
      </rPr>
      <t xml:space="preserve">Développer la communication et les échanges avec la Direction générale  : </t>
    </r>
    <r>
      <rPr>
        <b/>
        <sz val="11"/>
        <color theme="1"/>
        <rFont val="Calibri"/>
        <family val="2"/>
      </rPr>
      <t xml:space="preserve">
</t>
    </r>
    <r>
      <rPr>
        <sz val="11"/>
        <color theme="1"/>
        <rFont val="Calibri"/>
        <family val="2"/>
      </rPr>
      <t xml:space="preserve">Passage régulier de la Direction Générale aux plages de service public et sur le plateau. </t>
    </r>
  </si>
  <si>
    <t xml:space="preserve">Favoriser la communication ascendante, la compréhension et l'implication dans les projets, la connaissance des métiers, environnements et contraintes potentielles. Faire émerger des propositions de solutions et suivre leur mise en œuvre </t>
  </si>
  <si>
    <t>Le manque d'échange direct avec la Direction générale engendre une distance qui peut être assez simplement dépassée par des mesures simples.</t>
  </si>
  <si>
    <t>2024-8</t>
  </si>
  <si>
    <t>Manque de communication sur les évolutions d'organisation et les périmètres de responsabilités, par exemple lorsqu'un intérim est pris en charge.</t>
  </si>
  <si>
    <t xml:space="preserve">Développer la communicaton sur les évolutions d'organisation et les périmètres de responsabilités. </t>
  </si>
  <si>
    <t xml:space="preserve">Favoriser la compréhension des organisations, rôles et responsabilités </t>
  </si>
  <si>
    <t>Communication interne 
+ Directeurs de département</t>
  </si>
  <si>
    <t>Faire des points régulièrement sur les évolutions attendues comme les recrutements ou les intérims</t>
  </si>
  <si>
    <t>2024-9</t>
  </si>
  <si>
    <t>UT38</t>
  </si>
  <si>
    <t>Une formation des encadrants trop exclusivement orientée métier, qui ne prend pas assez en compte les compétences managériales transversales, pourtant essentielles à un encadrement de qualité</t>
  </si>
  <si>
    <r>
      <rPr>
        <sz val="11"/>
        <color theme="1"/>
        <rFont val="Calibri"/>
        <family val="2"/>
      </rPr>
      <t>Mettre en place/développer les formations de management :</t>
    </r>
    <r>
      <rPr>
        <b/>
        <sz val="11"/>
        <color theme="1"/>
        <rFont val="Calibri"/>
        <family val="2"/>
      </rPr>
      <t xml:space="preserve"> 
</t>
    </r>
    <r>
      <rPr>
        <sz val="11"/>
        <color theme="1"/>
        <rFont val="Calibri"/>
        <family val="2"/>
      </rPr>
      <t>Formation à la prise de poste des managers.
Développement d'un parcours de formation management + possibité de coaching, 
Formation sur les entretiens annuels/professionnels.
Formation sur la prévention des risques professionnels (RPS  compris).</t>
    </r>
  </si>
  <si>
    <t>Améliorer les pratiques managériales, le management bienveillant et la gestion des conflits</t>
  </si>
  <si>
    <t>Secrétaire générale</t>
  </si>
  <si>
    <t xml:space="preserve">Chef du service formation </t>
  </si>
  <si>
    <t xml:space="preserve">Ces formations devraient être systématiquement proposées aux encadrants arrivants ou en changement de poste </t>
  </si>
  <si>
    <t xml:space="preserve">BPI </t>
  </si>
  <si>
    <t>2024-10</t>
  </si>
  <si>
    <t>Absence de culture managériale partagée et évolutive dans l'établissement. Les manageurs sont donc isolés pour gérer leurs problématiques</t>
  </si>
  <si>
    <t xml:space="preserve">Développer le partage sur les pratiques entre managers : 
A préciser : charte managériale, espaces de discussion, effectifs supplémentaires, développement du management participatif...
Co-développement à mettre en place pour les managers (à tester sur 1 ou 2 groupes) 
</t>
  </si>
  <si>
    <t>Partager les outils et pratiques, développer la cohésion, réduire l'isolement …</t>
  </si>
  <si>
    <t>Cheffe de service de la délégation à la Communication interne.</t>
  </si>
  <si>
    <t xml:space="preserve">Chefs de service  </t>
  </si>
  <si>
    <t>Prévoir une concertation avec les chefs de service pour développer les conditions du partage. Réfléchir à des supports et des dispositifs de partage des expériences managériales</t>
  </si>
  <si>
    <t>2024-11</t>
  </si>
  <si>
    <t>Le bien être au travail est insuffisamment garanti en raison d'une prise en compte insuffisante de la souffrance des agents, dans toutes ses dimensions.</t>
  </si>
  <si>
    <r>
      <rPr>
        <b/>
        <sz val="11"/>
        <color theme="1"/>
        <rFont val="Calibri"/>
        <family val="2"/>
      </rPr>
      <t xml:space="preserve">
</t>
    </r>
    <r>
      <rPr>
        <sz val="11"/>
        <color theme="1"/>
        <rFont val="Calibri"/>
        <family val="2"/>
      </rPr>
      <t xml:space="preserve">Mise en place d'actions d'écoute/de soutien à destination du personnel : </t>
    </r>
    <r>
      <rPr>
        <b/>
        <sz val="11"/>
        <color theme="1"/>
        <rFont val="Calibri"/>
        <family val="2"/>
      </rPr>
      <t xml:space="preserve">
</t>
    </r>
    <r>
      <rPr>
        <sz val="11"/>
        <color theme="1"/>
        <rFont val="Calibri"/>
        <family val="2"/>
      </rPr>
      <t xml:space="preserve">Permanence physique (psychologue du travail) 
Intervention d'un ergonome. </t>
    </r>
    <r>
      <rPr>
        <b/>
        <sz val="11"/>
        <color theme="1"/>
        <rFont val="Calibri"/>
        <family val="2"/>
      </rPr>
      <t xml:space="preserve">
</t>
    </r>
    <r>
      <rPr>
        <sz val="11"/>
        <color theme="1"/>
        <rFont val="Calibri"/>
        <family val="2"/>
      </rPr>
      <t>Réflexion en cours avec le centre pour 2025</t>
    </r>
  </si>
  <si>
    <t>Apporter un soutien aux personnes en souffrance, accompagner les évolutions et améliorer le bien-être</t>
  </si>
  <si>
    <t xml:space="preserve">L'absence de médecin de prévention pendant plus d'un an a été très mal vécue  par les agents et appelle un sursaut de mobilisation sur ces questions. Envisager de prendre des prestations auprès d'associations, par exemple spécialisées dans l'écoute le cas échéant. </t>
  </si>
  <si>
    <t>BPI / Centre Pompidou</t>
  </si>
  <si>
    <t>2024-12</t>
  </si>
  <si>
    <t>Certaines fiches de postes sont insuffisamment précises, ce qui peut avoir pour conséquence de freiner les évolutions professionnelles.</t>
  </si>
  <si>
    <r>
      <rPr>
        <b/>
        <sz val="11"/>
        <color theme="1"/>
        <rFont val="Calibri"/>
        <family val="2"/>
      </rPr>
      <t xml:space="preserve">
</t>
    </r>
    <r>
      <rPr>
        <sz val="11"/>
        <color theme="1"/>
        <rFont val="Calibri"/>
        <family val="2"/>
      </rPr>
      <t xml:space="preserve">Sensibiliser les chefs de service sur l'actualisation de la fiche de poste lors du CREP. </t>
    </r>
  </si>
  <si>
    <t>Clarifier les rôles et responsabilités, fluidifier l'organisation, créer des parcours d'évolution profesionnelle.</t>
  </si>
  <si>
    <t>Chefs du service des ressources humaines</t>
  </si>
  <si>
    <t>Ce travail avait été assez largement entamé en 2011  mais n'a pas été mené à son terme et doit donc être poursuivi.</t>
  </si>
  <si>
    <t>2024-13</t>
  </si>
  <si>
    <t xml:space="preserve">Défaut de formation au recrutement de certains recruteurs.  </t>
  </si>
  <si>
    <t xml:space="preserve">Former les acteurs du recrutement notamment aux techniques d'entretiens de recrutement . </t>
  </si>
  <si>
    <t xml:space="preserve">Renforcer/sécuriser les process et les outils, améliorer la qualité des recrutements </t>
  </si>
  <si>
    <t xml:space="preserve">Il convient de trouver le bon équilibre entre formalisation des process et fluidité du recrutement </t>
  </si>
  <si>
    <t>Bpi</t>
  </si>
  <si>
    <t>2024-14</t>
  </si>
  <si>
    <t xml:space="preserve">Le dispositif actuel de décompte des heures de présence ne prend pas assez en compte les impératifs professionnels, notamment en termes de pics d'activité, ce qui produit des écrêtages ressentis comme une non reconnaissance de l'investissement des agents </t>
  </si>
  <si>
    <t xml:space="preserve">Conduire une analyse des heures écrêtées pour permettre d'échanger avec les responsables sur la charge de travail, par exemple au moment des entretiens professionnels annuels. 
Permettre, dans Chronos d'éditer des rapports sur le nombre d'heures écrêtées. </t>
  </si>
  <si>
    <t>Permettre d'ajuster les modalités du temps de travail annuel, notamment le temps de travail hebdomadaire et/ou rémunérer les heures supplémentaires et/ou argumenter/arbitrer les recrutements...</t>
  </si>
  <si>
    <t xml:space="preserve">Les collègues veulent pouvoir s'investir sans être pénalisés par des règles de décompte inadaptées. </t>
  </si>
  <si>
    <t>2024-15</t>
  </si>
  <si>
    <t>La Ged est ressentie comme ne favorisant pas le travail collectif au point que bien des collègues évitent le plus possible de l'utiliser.</t>
  </si>
  <si>
    <t xml:space="preserve">
Définition des bonnes pratiques et accompagnement des agents. 
</t>
  </si>
  <si>
    <t>Améliorer la fonction collaborative des outils,  l'efficience et l'érgonomie.</t>
  </si>
  <si>
    <t>Directeur des services d'information</t>
  </si>
  <si>
    <t>Un groupe de travail rassemblant divers types d'usagers, dirigé par des responsables de la DSI serait sans doute nécessaire pour avancer sur un cahier des charges interne</t>
  </si>
  <si>
    <t>2024-16</t>
  </si>
  <si>
    <t>Anticipation insuffisante de la gestion des tensions internes ou externes</t>
  </si>
  <si>
    <t xml:space="preserve">
Pour l'externe mieux communiquer le règlement intérieur et les règles de savoir-vivre. 
Diffuser un guide des bonnes pratiques de savoir-être en interne</t>
  </si>
  <si>
    <t>Chefs de serviceSEB/RTM</t>
  </si>
  <si>
    <t>Accompagner la gestion des situations de tension, partager des valeurs et des règles.</t>
  </si>
  <si>
    <t xml:space="preserve">Directeur du département des publics
Secrétaire générale </t>
  </si>
  <si>
    <t>Chef du service des ressources humaines
Cheffe du service de la communication interne</t>
  </si>
  <si>
    <t>Prendre en compte le continuum entre les deux types de tension, interne et externe, qui peuvent rejaillir l'un sur l'autre</t>
  </si>
  <si>
    <t>2e semestre 2025
1er semestre 2026</t>
  </si>
  <si>
    <t>2024-17</t>
  </si>
  <si>
    <t xml:space="preserve">Insuffisance de la visibilité de l'offre de formation et de sa plannification au long cours. </t>
  </si>
  <si>
    <t>Rendre mieux visibles les grands axes du plan de formation en cohérence avec les priorités de l'établissement.</t>
  </si>
  <si>
    <t>Passer d'une gestion quotidienne à une gestion prévisionnelle de la formation.</t>
  </si>
  <si>
    <t xml:space="preserve">Secrétaire générale </t>
  </si>
  <si>
    <t>Chef du service de la formation</t>
  </si>
  <si>
    <t>Réfléchir à la meilleure façon de rendre visible cette offre de formation (Synapse ou autre).</t>
  </si>
  <si>
    <t>2em semestre 2026</t>
  </si>
  <si>
    <t>2024-18</t>
  </si>
  <si>
    <t>Communiquer sur les procédures d'identification et de gestion des tensions, en interne comme en externe (SP). Absence de communication des référents en interne , avec une réactivité trop longue.</t>
  </si>
  <si>
    <t xml:space="preserve">Mettre en place une procédure pour identifier les situations de tension et de conflit, clarifier qui fait quoi, identifier le rôles et les missions de chacun, tracer les actions à réaliser (2 niveaux : gestion interne ou externe) </t>
  </si>
  <si>
    <t xml:space="preserve">Avoir des procédures  précises pour chaque type de tension. Communiquer avec une bonne réactivité pour désamorcer les tensions. </t>
  </si>
  <si>
    <t>SRH / Directeur du département des publics</t>
  </si>
  <si>
    <t>Le temps de détection et de traitement des tensions est un paramètre capital de leur bonne gestion.</t>
  </si>
  <si>
    <t>2024-19</t>
  </si>
  <si>
    <t>UT42</t>
  </si>
  <si>
    <t>Plateau Centre</t>
  </si>
  <si>
    <t>Harmoniser les pratiques des responsables de service public en termes de management vis-à-vis des agents postés en service public ( compléter le vademecum du responsable de service public par des FAC et des fiches pratiques) =&gt; réflexion sur les missions/ valeurs du responsable SP =&gt; GT ou autre espace d'échange.</t>
  </si>
  <si>
    <t xml:space="preserve">Faire connaitre le rôle et la fréquence des réunions de responsables de service public.  Mettre en place un échange écrit avec les agents en service public. </t>
  </si>
  <si>
    <t>Suite à la suppression des réunions de coordination, proposer un autre type de remontée des problématiques vers les responsables de service public</t>
  </si>
  <si>
    <t xml:space="preserve">Directrice générale </t>
  </si>
  <si>
    <t>Directeur du département des publics</t>
  </si>
  <si>
    <t xml:space="preserve">Au Lumière un groupe de travail couvrira cette question </t>
  </si>
  <si>
    <t>2024-20</t>
  </si>
  <si>
    <t>UT41</t>
  </si>
  <si>
    <t>Cadrage insuffisant du service public par des règles connues de tous et réèllement appliquées.</t>
  </si>
  <si>
    <t>Mettre en place un groupe de travail autour du service public au Lumière</t>
  </si>
  <si>
    <t>GUICHARD/BENOIT</t>
  </si>
  <si>
    <t>Clarifier pour tous les acteurs du services public les missions et  devoirs qui leur incombent afin d'avoir des comportements bien cadrés et homogènes.</t>
  </si>
  <si>
    <t xml:space="preserve">Directeur du département des publics </t>
  </si>
  <si>
    <t>La disparité du comportement tant des agents que des responsables n'est pas compatible avec une gestion rigoureuse du service public</t>
  </si>
  <si>
    <t>2024-21</t>
  </si>
  <si>
    <t>Absence de communication claire sur la priorisation des tâches.</t>
  </si>
  <si>
    <t xml:space="preserve">Donner des directives suffisamment claires pour que les agents ne se retrouvent pas en surcharge de travail. </t>
  </si>
  <si>
    <t xml:space="preserve">Lorsque les impératifs sont forts, l'allègement doit être lui-même directif et à la hauteur de l'enjeu.  </t>
  </si>
  <si>
    <t xml:space="preserve">Il convient avant out d'éviter les disparités de traitement dues à des disparités de charge de travail. La priorisation doit s'appliquer pour tous de manière homogène </t>
  </si>
  <si>
    <t>2024-22</t>
  </si>
  <si>
    <t>Absence/ insuffisance de rencontres entre les différents acteurs intervenant dans la gestion des conflits en service public (absence d’informations sur ce qu’il faut faire, les missions de chacun), notamment les AS, ASI, 4001…</t>
  </si>
  <si>
    <t>Établir  un document précisant les missions et rôles respectifs des responsables de service public  de la Bpi et des agents de sureté des services de sécurité du centre. 
Prévoir des temps de convivialité</t>
  </si>
  <si>
    <t>Créer une véritable cohésion entre des équipes qui ne se connaissent pas assez bien pour travailler ensemble de manière fluide.</t>
  </si>
  <si>
    <t>2er semestre 2025</t>
  </si>
  <si>
    <t>2024-23</t>
  </si>
  <si>
    <t xml:space="preserve">Surcharge de travail liée au déménagement ou autre, en raison de sous effectif. </t>
  </si>
  <si>
    <t xml:space="preserve">Revoir les objectifs à la baisse ou augmenter les effectifs, ou l'organisation du travail au sein du service concerné. </t>
  </si>
  <si>
    <t xml:space="preserve">Vigilance particulière pour les services fonctionnant en  flux tendu comme la régie de service public, le web mag, et mieux appréhender certains pics d'activité.  </t>
  </si>
  <si>
    <t>2024-24</t>
  </si>
  <si>
    <t>DUERP 2024</t>
  </si>
  <si>
    <t>R</t>
  </si>
  <si>
    <t>Absence de bureau ou salle de réunion pour les responsables de service : échanges avec les collaborateurs devant les collègues =&gt; augmentation des tensions</t>
  </si>
  <si>
    <t>Définir des salles de réunion ou mettre en place des phonebox facilitant les échanges confidentiels ( 25rue du renard - site Lumières et retour centre Pompidou)</t>
  </si>
  <si>
    <t>Garantir la confidentialité des échanges entre un manageur et un collaborateur</t>
  </si>
  <si>
    <t>Pilote des travaux</t>
  </si>
  <si>
    <t>Une phone box est prévue au Lumière ainsi qu'un bureau pour les responsables de services</t>
  </si>
  <si>
    <t>2024-25</t>
  </si>
  <si>
    <t>Transport du PC portable aller/retour les jours de télétravail- port de charges difficiles pour certaines collaboratrices (situation médicale connue) =&gt; TMS aggravés</t>
  </si>
  <si>
    <t>Communiquer auprès des équipes pour identification des collaborateurs concernés par une "restriction médicale" =&gt; mettre en place une dérogation possible ( double dotation)</t>
  </si>
  <si>
    <t>Diminuer le risque de port de charge quotidien (trajet domicile/travail) =&gt; risque lombalgie/ TMS</t>
  </si>
  <si>
    <t>Directeur du département des sytèmes d'information</t>
  </si>
  <si>
    <t>2024-26</t>
  </si>
  <si>
    <t xml:space="preserve">En prévention pour les autres collaborateurs, fournir des sacs à dos de transport PC </t>
  </si>
  <si>
    <t>2024-27</t>
  </si>
  <si>
    <t>Charge de travail élevée pour les Chefs de service et les équipes lors d'organisation d'événements, de projets qui se chevauchent 
Facteur aggravant : en cas de tension effectif =&gt; stress, pression de l'erreur
Absence de priorisation des sujets</t>
  </si>
  <si>
    <t>Prioriser les missions selon le projet d'établissement</t>
  </si>
  <si>
    <t>Veiller à la santé des équipes et diminuer le risque de Burnout.</t>
  </si>
  <si>
    <t>Directeurs de Départements</t>
  </si>
  <si>
    <t>2024-28</t>
  </si>
  <si>
    <t>Mettre en place un dispositif de surveillance du plan de charge des managers/ équipes sur des périodes longues</t>
  </si>
  <si>
    <t>Veiller à la santé des équipes et diminuer le risque de Burnout</t>
  </si>
  <si>
    <t>2024-29</t>
  </si>
  <si>
    <t>Chef de service/ Directeur de département : Intérim lors d'arrêt maladie du n+1 ou n-1 =&gt; charge de travail  supplémentaire</t>
  </si>
  <si>
    <t>Définir le process d'accompagnement "faisant fonction de Directeur" pour un responsable service ( formation nécessaire, allègement des missions,..)</t>
  </si>
  <si>
    <t>Chef du service des ressources humaines</t>
  </si>
  <si>
    <t>2024-30</t>
  </si>
  <si>
    <t>Travail sur écran - posture fixe pendant 6/7 h par jour
=&gt; troubles musculosquelettiques</t>
  </si>
  <si>
    <t>Formaliser une consigne lors du travail sur écran (positionnement collaborateur, chaise, écran,..)- accessible sur réseau d'entreprise, communiquée lors de l'intégration de nouveaux collaborateurs</t>
  </si>
  <si>
    <t>Diminuer les risques lombalgie, TMS</t>
  </si>
  <si>
    <t>Directeur du département des services techniques</t>
  </si>
  <si>
    <t xml:space="preserve">Chefs de service / Agents de prévention </t>
  </si>
  <si>
    <t>2024-31</t>
  </si>
  <si>
    <t xml:space="preserve"> Solliciter un Ergonome (en partenariat avec le Centre Pompidou)
</t>
  </si>
  <si>
    <t>2024-32</t>
  </si>
  <si>
    <t xml:space="preserve"> Evaluer les besoins en équipements par service/ activités et vérifier l'adéquation avec l'existant =&gt; dotation le cas échéant</t>
  </si>
  <si>
    <t>2024-33</t>
  </si>
  <si>
    <t xml:space="preserve"> Simplifier le process de dotation d'équipements des collaborateurs avec certificat médical</t>
  </si>
  <si>
    <t>2024-34</t>
  </si>
  <si>
    <t>Bureaux : couloirs mal isolés, infiltration eau et air =&gt; impact des températures extérieures plus ou moins important selon les bureaux (Utilisation de chauffage d'appoint/ ventilateur)
Traitement d'air insuffisant
Vétusté des sanitaires
Sol dégradé( moquettes, escaliers,..) =&gt; risque de chute
Facteur aggravant : présence d'une seule main courante au niveau des escaliers</t>
  </si>
  <si>
    <r>
      <rPr>
        <sz val="11"/>
        <color theme="1"/>
        <rFont val="Calibri"/>
        <family val="2"/>
      </rPr>
      <t xml:space="preserve">Solliciter le centre Pompidou pour prise en compte et action
</t>
    </r>
    <r>
      <rPr>
        <i/>
        <sz val="11"/>
        <color theme="1"/>
        <rFont val="Calibri"/>
        <family val="2"/>
      </rPr>
      <t>Cf. Annexe Liste des travaux Centre Pompidou</t>
    </r>
  </si>
  <si>
    <t xml:space="preserve">Préserver la santé et le bien être des collaborateurs sur le lieu de travail =&gt; diminuer les maladies et le risque Accident de travail </t>
  </si>
  <si>
    <t>Directrice générale / Directrice générale adjointe</t>
  </si>
  <si>
    <t>2024-35</t>
  </si>
  <si>
    <t>Absence de salle de pause adaptée à l'effectif : Utilisation de cafetière, Bouloire  =&gt; risque en cas d'oubli en fin de journée
Manipulation régulière des prises électriques
Facteur aggravant : en cas d'infiltration d'eau dans les bureaux
- Prise des repas au poste de travail en l'absence de salle de pause adaptée</t>
  </si>
  <si>
    <r>
      <rPr>
        <sz val="11"/>
        <color theme="1"/>
        <rFont val="Calibri"/>
        <family val="2"/>
      </rPr>
      <t xml:space="preserve">Etudier la mise en place d'une salle de pause adaptée  à l'effectif et avec électroménagers permettant de répondre aux attentes des équipes
=&gt; Solliciter le centre Pompidou pour étude
</t>
    </r>
    <r>
      <rPr>
        <i/>
        <sz val="11"/>
        <color theme="1"/>
        <rFont val="Calibri"/>
        <family val="2"/>
      </rPr>
      <t>Cf. Annexe Liste des travaux Centre Pompidou</t>
    </r>
  </si>
  <si>
    <t>Diminuer le risque électrique , incendie au sein des locaux</t>
  </si>
  <si>
    <t>Directeur du département des services techniques / Pilote des travaux</t>
  </si>
  <si>
    <t>2024-36</t>
  </si>
  <si>
    <t>Présence de poussières importantes à proximité des surfaces-fenêtres, moisissures fenêtres
Absence de nettoyage dans le local serveur</t>
  </si>
  <si>
    <t>Faire une revue du contrat de nettoyage et des fréquences d'intervention sur les surfaces identifiées comme situation à risques</t>
  </si>
  <si>
    <t>Mettre à disposition des équipes des locaux propres et sains</t>
  </si>
  <si>
    <t>2024-37</t>
  </si>
  <si>
    <t>Faire procéder au nettoyage du local serveur</t>
  </si>
  <si>
    <t>Chef du service Équipements et bâtiments</t>
  </si>
  <si>
    <t>2024-38</t>
  </si>
  <si>
    <t>Présence de poussières importantes sur les livres, bas de rangement des livres =&gt; risque lors de la manipulation des équipes =&gt; déclenchement d'allergie</t>
  </si>
  <si>
    <t>Faire une revue du contrat de nettoyage en prévision du déménagement au site des Lumières mais également suite au retour au Centre Pompidou : identifier une fréquence de dépoussiérage adapté au site et usage</t>
  </si>
  <si>
    <t>AP/Com interne</t>
  </si>
  <si>
    <t>Mettre à disposition des équipes et du public des ouvrages propres</t>
  </si>
  <si>
    <t>2024-39</t>
  </si>
  <si>
    <t>Open-space aménagé par alvéoles de 3 à 8/10 personnes. Cloisons formées par des étagères d'environ 1m50. Ambiance générale bruyante 
Absence de salle de réunion  pour travaux en collectif ( centre Pompidou et 25 rue du renard)</t>
  </si>
  <si>
    <t xml:space="preserve">Veiller à la mise à disposition de casque antibruit, ou des bouchons d'oreille sur mesure sur demande des collaborateurs
</t>
  </si>
  <si>
    <t>Diminuer la fatigue liée au bruit en continu
Favoriser la concentration des collaborateurs</t>
  </si>
  <si>
    <t>2024-40</t>
  </si>
  <si>
    <t>Prévoir un bureau,  une salle de réunion ou des bulles permettant les échanges collectifs</t>
  </si>
  <si>
    <t>2024-41</t>
  </si>
  <si>
    <t>Nombreux stockages au sein des bureaux et couloirs d'accès aux bureaux
Encombrement des bureaux
=&gt; risque de chute</t>
  </si>
  <si>
    <t>Rangement des bureaux, définir une zone de stockage des cartons nécessaires à l'activité</t>
  </si>
  <si>
    <t>Améliorer la circulation des équipes dans la zone - Diminuer les risques de chute/ collision</t>
  </si>
  <si>
    <t>Chef du service Équipements et bâtiments / Chefs de service</t>
  </si>
  <si>
    <t>2024-42</t>
  </si>
  <si>
    <t>Alvéoles : Nombreux chariots stockés au sein des alvéoles en attente de traitement
Facteur aggravant : durant cette phase de désélection plus importante en prévision du déménagement</t>
  </si>
  <si>
    <t>Etudier la possibilité d'avoir une zone dédiée pour le stockage temporaire des collections avant traitement</t>
  </si>
  <si>
    <t>Garantir la sécurité des collaborateurs circulant dans les locaux</t>
  </si>
  <si>
    <t>2024-43</t>
  </si>
  <si>
    <t>Fermeture automatique des portes permettant l'accès au plateau =&gt; risque coincement écrasement</t>
  </si>
  <si>
    <t>Mettre en place un capteur de présence/cellule pour éviter la fermeture lors du passage des équipes</t>
  </si>
  <si>
    <t>Maintien de la porte ouverte lors de présence de plusieurs collaborateurs  =&gt; suppression du risque</t>
  </si>
  <si>
    <t xml:space="preserve">Chef du service Équipements et bâtiments </t>
  </si>
  <si>
    <t>2024-44</t>
  </si>
  <si>
    <t>Présence de nuisibles au sein des locaux : souris, cafards (25 rue du renard- 4eme et 5eme étage fortement impactés)</t>
  </si>
  <si>
    <t xml:space="preserve">Réaliser une revue de contrat avec le prestaire nuisibles pour identifier des solutions adaptées à l'infestation rencontrée
</t>
  </si>
  <si>
    <t>Diminuer le niveau d'infestation au sein des locaux</t>
  </si>
  <si>
    <t>2024-45</t>
  </si>
  <si>
    <r>
      <rPr>
        <sz val="11"/>
        <color theme="1"/>
        <rFont val="Calibri"/>
        <family val="2"/>
      </rPr>
      <t>sensibiliser les collaborateurs sur l'absence de stockage de nourritures dans les placards, tiroirs de bureau.</t>
    </r>
    <r>
      <rPr>
        <sz val="11"/>
        <color rgb="FFFF0000"/>
        <rFont val="Calibri"/>
        <family val="2"/>
      </rPr>
      <t xml:space="preserve"> </t>
    </r>
    <r>
      <rPr>
        <sz val="11"/>
        <color theme="1"/>
        <rFont val="Calibri"/>
        <family val="2"/>
      </rPr>
      <t xml:space="preserve">Réflexion sur la restauration à mener. </t>
    </r>
    <r>
      <rPr>
        <sz val="11"/>
        <color rgb="FFFF0000"/>
        <rFont val="Calibri"/>
        <family val="2"/>
      </rPr>
      <t xml:space="preserve">  </t>
    </r>
  </si>
  <si>
    <t>2024-46</t>
  </si>
  <si>
    <t>Badgeuse non disponible aux différents étages du 25 rue du renard, obligation de badger au RDC =&gt; déplacement supplémentaire A/R à la pause déjeuner
Situation aggravante en cas de handicap ou maladie déclarée</t>
  </si>
  <si>
    <t>Etudier la possibilité de badger sur badgeuse  en étage ou en sur logiciel de badgeage ( solution utilisée en télétravail pour les équipes (priorisation de la solution pour les collaborateurs  en situation de handicap ou maladie déclarée)</t>
  </si>
  <si>
    <t>Diminuer les déplacements dans les étages</t>
  </si>
  <si>
    <t>Directeur du département des services d'information</t>
  </si>
  <si>
    <t xml:space="preserve">Cheffe du service Centre de support </t>
  </si>
  <si>
    <t>2024-47</t>
  </si>
  <si>
    <t>Dysfonctionnement régulier de l'ascenseur  ( hall central) =&gt; situation de collaborateurs bloqués</t>
  </si>
  <si>
    <t>Demander une identification de l'ascenseur HS  pour informer les utilisateurs (dans l'attente d'une réparation définitive)
=&gt; Solliciter le centre Pompidou pour intervention
Cf. Annexe Liste des travaux Centre Pompidou</t>
  </si>
  <si>
    <t>Garantir le fonctionnement des équipements pour les collaborateurs en situation d'handicap ou en situation fragile</t>
  </si>
  <si>
    <t>2024-48</t>
  </si>
  <si>
    <t>Les personnes sourdes ne peuvent pas entendre l'alarme incendie</t>
  </si>
  <si>
    <t>Demander au centre de poser une alarme lumineuse</t>
  </si>
  <si>
    <t>Alerter toute personne d'un risque incendie  =&gt; garantir l'évacuation de l'ensemble des équipes</t>
  </si>
  <si>
    <t>Le problème a déjà été signalé au centre.</t>
  </si>
  <si>
    <t>2024-49</t>
  </si>
  <si>
    <t>Présence de fils électriques en dessous les postes de travail ou entre les bureaux</t>
  </si>
  <si>
    <t>Mettre en place un système de passe-câble pour bureau afin de surélever les fils</t>
  </si>
  <si>
    <t>Faciliter la circulation des équipes au sein des locaux et diminuer le risque de chute</t>
  </si>
  <si>
    <t>2024-50</t>
  </si>
  <si>
    <t>Disponibilité insuffisante de WC pour les agents qui travaillent sur le plateau. (2wc hommes+2wc femmes)
Cabinets utilisés par : agents plateau (env.80pers) + vacataires (env. 20pers) + agents de service public + personnel de sécurité (env. 2pers) + personnel de ménage
Rappel du Code du travail : R4228-10</t>
  </si>
  <si>
    <t>Intégrer les besoins en sanitaires pour le site des lumières et en prévision des travaux du Centre Pompidou</t>
  </si>
  <si>
    <t>Adapter le nombre de sanitaires adaptés au nombre de collaborateurs/entreprises travaillant sur site</t>
  </si>
  <si>
    <t>2024-51</t>
  </si>
  <si>
    <t>Circulation à pied entre le Centre Pompidou et les bureaux du 25 rue Renard. Traversée de la rue peu passante Cloitre Saint-Merri. Présence possible de camions qui déchargent leurs livraisons, voitures qui se garent, travaux en cours. Risque majoré pour le personnel malvoyant
Facteur supplémentaire 2024 : stationnement de vélos à proximité du PMU =&gt; réduction de la zone de passage des collaborateurs</t>
  </si>
  <si>
    <t xml:space="preserve">Mener une action avec le centre Pompidou auprès de la ville pour revoir l'aménagement de la zone extérieure </t>
  </si>
  <si>
    <t>Garantir la sécurité des collaborateurs circulant dans la zone</t>
  </si>
  <si>
    <t>2024-52</t>
  </si>
  <si>
    <t>Nuisance sonore extérieure provenant de la piazza : musique forte en continue =&gt; fatigue, difficulté de concentration
Nuisance supplémentaire selon le positionnement du bureau et l'étage au sein du bâtiment</t>
  </si>
  <si>
    <t>Solliciter le centre Pompidou pour intervention =&gt; isolation des fenêtres
Cf. Annexe Liste des travaux Centre Pompidou</t>
  </si>
  <si>
    <t>2024-53</t>
  </si>
  <si>
    <t>Veiller à la mise à disposition de casque antibruit sur demande des collaborateurs</t>
  </si>
  <si>
    <t>2024-54</t>
  </si>
  <si>
    <t>Déplacement d'ouvrages : utilisation de caisses, chariots : état des équipements plus ou moins vétustes ( roues défectueuses, difficulté de manœuvre sur moquette)
Facteur aggravant : différence de niveau entre le sol et le monte-charge du plateau =&gt; effort supplémentaire lors du déplacement de chariot - TMS</t>
  </si>
  <si>
    <t xml:space="preserve">Planifier un contrôle régulier des chariots. </t>
  </si>
  <si>
    <t>Prévenir les risques de lombalgie , TMS</t>
  </si>
  <si>
    <t>2024-55</t>
  </si>
  <si>
    <t>Définir un process d'identification des équipements défectueux et isolement des équipements concernés pour retrait de la BPI ou réparation</t>
  </si>
  <si>
    <t>Anticiper les défaillances des équipements</t>
  </si>
  <si>
    <t>2024-56</t>
  </si>
  <si>
    <t>v</t>
  </si>
  <si>
    <t>Augmentation de la charge de travail et des manipulations d'ouvrages liée  à  la phase de désélection
Facteur aggravant : pour les services avec tension effectif</t>
  </si>
  <si>
    <t>Prévoir un lieu de stockage provisoire durant cette phase de désélection au sein de la BPI pour diminuer les trajets jusqu'au plateau</t>
  </si>
  <si>
    <t>Faciliter la phase de désélection et l'encombrement des alvéoles ou autres bureaux</t>
  </si>
  <si>
    <t>2024-57</t>
  </si>
  <si>
    <t>Communiquer sur la vision de la BPI de demain pour guider les équipes sur cette phase de désélection</t>
  </si>
  <si>
    <t>Faciliter la désélection des collections au travers une ligne stratégique claire et connue</t>
  </si>
  <si>
    <t>2024-58</t>
  </si>
  <si>
    <t>Accompagner les services concernés par une désélection supérieure aux autres  services</t>
  </si>
  <si>
    <t>Accompagner les équipes dans cette phase de désélection en attribuant les moyens humains et matériels adaptés</t>
  </si>
  <si>
    <t>Directrice du département collections et médiations</t>
  </si>
  <si>
    <t>2024-59</t>
  </si>
  <si>
    <t>Plateau Centre - 25 rue du Renard</t>
  </si>
  <si>
    <t>Mouvement répétitif : mise en place ou retrait des livres des étagères plus ou moins hautes, transport des livres par chariot ( ascenseur nécessitant de soulever le chariot), scan, dépôt des livres sur étagères désignées) =&gt; trouble musculosquelettique
RQ : criticité élevée pour l'UT Rangement : gestes répétitifs</t>
  </si>
  <si>
    <t xml:space="preserve">Formation gestes et postures à planifier
</t>
  </si>
  <si>
    <t>Chef du service formation</t>
  </si>
  <si>
    <t>La direction a validé une formation couvrant ces points pour la période de la fermeture. Prendre en compte les chargés de collection du 25 qui à ce stade ne sont pas pris en compte.</t>
  </si>
  <si>
    <t>2024-60</t>
  </si>
  <si>
    <t xml:space="preserve">Etudier la hauteur maximale des étagères pour diminuer l'impact physique lié  la manutention régulière
</t>
  </si>
  <si>
    <t>2024-61</t>
  </si>
  <si>
    <t xml:space="preserve">Veiller à la mise à disposition de marchepied adapté à l'usage
</t>
  </si>
  <si>
    <t>2024-62</t>
  </si>
  <si>
    <t>Définir les règles de transport des livres : nombre maximum de livres par chariot , taille,..</t>
  </si>
  <si>
    <t>2024-63</t>
  </si>
  <si>
    <t>Planifier un contrôle des chariots selon planning défini avec le service équipements et bâtiments. Identifier les chariots HS et isolement pour remise en conformité</t>
  </si>
  <si>
    <t>Garantir la mise à disposition d 'équipements conformes par les équipes</t>
  </si>
  <si>
    <t>2024-64</t>
  </si>
  <si>
    <t>Ateliers/ médiations : , port de matériels pour les animations - aménagement des salles (installation  et désinstallation du mobilier, port de chaises,..)</t>
  </si>
  <si>
    <t>Etudier la possibilité de pré-aménager deux salles aux besoins d'animation pour réduire les manipulations systématiques par les équipes</t>
  </si>
  <si>
    <t>2024-65</t>
  </si>
  <si>
    <t>Favoriser la mise à disposition d'équipements sur roulettes pour diminuer le port de charges</t>
  </si>
  <si>
    <t>2024-66</t>
  </si>
  <si>
    <t>25 rue du Renard- Centre Pompidou</t>
  </si>
  <si>
    <t>Allers retours avec du matériel/documents entre les bureaux du 25 rue Renard et le Centre.
Réception des commandes à la BPI =&gt; transfert rue Renard pour traitement =&gt; transport dans des sacs
Transport pour les médiations</t>
  </si>
  <si>
    <t>Etudier la possibilité d'avoir une zone dédiée pour éviter les aller-retours
Organiser les livraisons au 25 rue du renard</t>
  </si>
  <si>
    <t>Eviter le port de charges réguliers liés au transport de matériel entre les 2 sites</t>
  </si>
  <si>
    <t>2024-67</t>
  </si>
  <si>
    <t>Etudier la possibilité d'utiliser les chariots au-delà de 11h- Parcours à identifier</t>
  </si>
  <si>
    <t>2024-68</t>
  </si>
  <si>
    <t>o</t>
  </si>
  <si>
    <t>Extérieur</t>
  </si>
  <si>
    <t>Déplacement en extérieur dans le cadre des missions pour différents services ( rencontres fournisseurs, conférences, salons, dépôt de plainte, .achats fournitures, interventions sur le site des Lumières ..) =&gt; risque routier, risque collision piéton/véhicule</t>
  </si>
  <si>
    <t>Sensibiliser les collaborateurs aux risques routier / collision piétons- véhicules
Promouvoir les transports en commun</t>
  </si>
  <si>
    <t>Sensibiliser les équipes sur les risque routier/ collision piétons-véhicules</t>
  </si>
  <si>
    <t>2024-69</t>
  </si>
  <si>
    <t>UT01 : Direction</t>
  </si>
  <si>
    <t xml:space="preserve">Management complexe : difficulté de faire adhérer les Chefs de service aux projets  </t>
  </si>
  <si>
    <t>Formation management des Directeurs</t>
  </si>
  <si>
    <t>Accompagner les Directeurs dans leur rôle de manageur notamment dans la Gestion des changements</t>
  </si>
  <si>
    <t>2024-70</t>
  </si>
  <si>
    <t>UT02 : Secrétariat / Communication interne</t>
  </si>
  <si>
    <t>Autonomie dans les missions portées, les informations nécessaires à animer une communication interne ne sont pas partagées  =&gt; recherches d'informations pour fonctionner
Absence de plan de communication défini</t>
  </si>
  <si>
    <t>Définir un plan de communication sur l'année notamment avec le projet déménagement</t>
  </si>
  <si>
    <t>Favoriser la communication et le partage d'informations ascendantes/ descendantes au sein de l'établissement</t>
  </si>
  <si>
    <t>Cheffe du service de la communication interne</t>
  </si>
  <si>
    <t>2024-71</t>
  </si>
  <si>
    <t>Définir un système de remontée d'informations des autres services  pour faciliter la communication interne</t>
  </si>
  <si>
    <t>Directrice générale / Cheffe du service de la communication interne</t>
  </si>
  <si>
    <t>2024-72</t>
  </si>
  <si>
    <t>UT03 : Archive</t>
  </si>
  <si>
    <t>Collaboratrice seule à cette fonction, dans son bureau et à mi-temps thérapeutique actuellement =&gt; difficulté de créer des relations avec les collègues/ méconnaissance des enjeux du service</t>
  </si>
  <si>
    <t>Adapter le planning des réunions de service pour regrouper l'intégralité de la Délégation Communication interne, aux archives et mécénat</t>
  </si>
  <si>
    <t>Favoriser la cohésion et le partage d'informations au sein de l'équipe</t>
  </si>
  <si>
    <t>2024-73</t>
  </si>
  <si>
    <t>Recherches dans le local archive. Local dans sous sol du centre. Isolé. Risque de non intervention des secours en cas de besoin</t>
  </si>
  <si>
    <t>Equiper la salarié d'un PTI</t>
  </si>
  <si>
    <t>Garantir l'alerte en cas d'incident/ accident sur un collaborateur ( process d'alerte)</t>
  </si>
  <si>
    <t xml:space="preserve">Les solutions peuvent être différenciées selon les services considérés </t>
  </si>
  <si>
    <t>2024-74</t>
  </si>
  <si>
    <t>DUERP 2019</t>
  </si>
  <si>
    <t>UT04 : Délégation à la politique documentaire</t>
  </si>
  <si>
    <t>Orientation des choix des politiques documentaires. Equipe pas toujours soutenue par les DD et les CS. Incompréhension ou mécontentement possible des gestionnaires de collection sur les choix et les objectifs fixés. 
Désherbage fait sur la période de fin d'année pour rentrer dans les objectifs avec impact sur les services techniques.</t>
  </si>
  <si>
    <t>Trouver des objectifs autres que quantitatifs pour un lissage plus régulier dans le temps</t>
  </si>
  <si>
    <t>Améliorer la répartition des tâches au cours de l'année pour diminuer l'impact sur les services =&gt; optimisation du temps de travail</t>
  </si>
  <si>
    <t>Directeurs de départements / Chefs de service</t>
  </si>
  <si>
    <t xml:space="preserve">Les acquéreurs sont impactés sur leurs propres pratiques de désherbage. Engager une réflexion pour mieux organiser le travail, particulièrement pour les périodes de vacances..  </t>
  </si>
  <si>
    <t>2024-75</t>
  </si>
  <si>
    <t>Formation Gestes et posture à planifier</t>
  </si>
  <si>
    <t>Accompagner le salarié dans son activité quotidienne et réduire les risques de lombalgie</t>
  </si>
  <si>
    <t xml:space="preserve">Agents de prévention </t>
  </si>
  <si>
    <t>2024-76</t>
  </si>
  <si>
    <t>UT05 : Coopération</t>
  </si>
  <si>
    <t>Poste de secrétaire administratif : modification organisationnelle des missions liées au poste de travail =&gt; moins de clarté dans les missions, objectifs flous
=&gt; impact sur le fonctionnement du service</t>
  </si>
  <si>
    <t>Mise en perspective des attentes du collaborateur et les besoins du service</t>
  </si>
  <si>
    <t>Apporter de la clarté sur les missions du collaborateur</t>
  </si>
  <si>
    <t>Cheffe du service de la coopération nationale et internationale</t>
  </si>
  <si>
    <t>2024-77</t>
  </si>
  <si>
    <t>j</t>
  </si>
  <si>
    <t>UT06 : Gestion des plannings</t>
  </si>
  <si>
    <t xml:space="preserve">La régie des vacataires est un open- space relié directement aux sanitaires, cafétéria. Pollution sonore émanent de la cafétéria, sanitaire et des usagers. Fatigue nerveuse
Zone de passage des collègues ( porte d'accès secondaire)
Photocopieuse au sein de la zone </t>
  </si>
  <si>
    <t>Prévoir des salles de discussion, box pour les réunions sur le site des lumières et réaménagement en 2030</t>
  </si>
  <si>
    <t>Fournir des locaux adaptés aux conditions de travail</t>
  </si>
  <si>
    <t>2024-78</t>
  </si>
  <si>
    <t>Alvéole située à proximité des sanitaires publiques =&gt; nombreuses odeurs</t>
  </si>
  <si>
    <t>Etudier la possibilité de traiter à la source les odeurs  =&gt; point à intégrer aux futurs travaux du centre Pompidou</t>
  </si>
  <si>
    <t>2024-79</t>
  </si>
  <si>
    <t>Lors de la diffusion des plannings, des tensions peuvent apparaître malgré les demandes anticipées pour faciliter l'intégration des contraintes des équipes</t>
  </si>
  <si>
    <t xml:space="preserve">Mettre en place une Charte déontologique de la BPI  (règles du vivre ensemble à l’attention du public, intervenants ponctuels et des agents). </t>
  </si>
  <si>
    <t xml:space="preserve">Accompagner la gestion des situations de tensions, partager des valeurs et des règles </t>
  </si>
  <si>
    <t>2024-80</t>
  </si>
  <si>
    <t>Gestion des aléas au quotidien =&gt; stress
Récurrence des tâches =&gt; lourdeur liée aux contrôles multiples (plusieurs documents/outils)</t>
  </si>
  <si>
    <t>Faire un benchmark des outils existants</t>
  </si>
  <si>
    <t xml:space="preserve">Améliorer les conditions de travail des équipes </t>
  </si>
  <si>
    <t>Cheffe du service coordination de l'accueil</t>
  </si>
  <si>
    <t>2024-81</t>
  </si>
  <si>
    <t>Evolution des règles d'embauche des vacataires =&gt; règles méconnues, activité perturbée, stress de commettre des erreurs, défaut d'information auprès des vacataires</t>
  </si>
  <si>
    <t>Formaliser les règles d'embauche ou renouvellement des vacataires</t>
  </si>
  <si>
    <t>Process communiqués aux équipes  : diminution des conflits internes et des craintes de réaliser des erreurs</t>
  </si>
  <si>
    <t>2024-82</t>
  </si>
  <si>
    <t>Port de cartons, ouverture de cartons, installation des documents de communication au sein de la bibliothèque ( parfois en hauteur)=&gt; coupure, risque TMS</t>
  </si>
  <si>
    <t>Equiper le local de stockage d'un escabeau 2 marches</t>
  </si>
  <si>
    <t>Fournir les équipements adaptés aux missions</t>
  </si>
  <si>
    <t>2024-83</t>
  </si>
  <si>
    <t>Port de cartons, ouverture de cartons, installation des documents de communication au sein de la bibliothèque =&gt; coupure, risque TMS</t>
  </si>
  <si>
    <t>Prévoir une table de travail pour préparer les communications , ouverture des cartons</t>
  </si>
  <si>
    <t>2024-84</t>
  </si>
  <si>
    <t xml:space="preserve">Gestion des objets trouvés, stockage et transport des objets jusqu'à la préfecture de police ( transport réalisé seule en transport en commun) ( 1 fois par mois) =&gt; stress, risque agression </t>
  </si>
  <si>
    <t>Définir un process de transport garantissant la sécurité des personnes : missionner un agent de sécurité- faire appel à une société extérieure</t>
  </si>
  <si>
    <t>Garantir la sécurité des salariés</t>
  </si>
  <si>
    <t>2024-85</t>
  </si>
  <si>
    <t>Manipulation des objets trouvés (plusieurs fois par mois) : objets sales, tenues de SDF : identification et stockage</t>
  </si>
  <si>
    <t>Définir les règles de gestions des objets trouvés : traitement selon objets, temps de conservation,..</t>
  </si>
  <si>
    <t>Préserver la santé des collaborateurs</t>
  </si>
  <si>
    <t>2024-86</t>
  </si>
  <si>
    <t>Prévoir une règle de lavage de la combinaison ( à ce jour réutilisée) ou prévoir des combinaisons à usage unique</t>
  </si>
  <si>
    <t>Cheffe du service coordination de l'accueil/ chef du service Equipements et bâtiments</t>
  </si>
  <si>
    <t>2024-87</t>
  </si>
  <si>
    <t>UT08 : Service développement des publics et communication</t>
  </si>
  <si>
    <t>Déplacement en mission en France ou à l'étranger environ 2 ou 3  fois par an. Risque en lien avec les déplacements
Port de matériels selon l'évènement ( ex: livres pour les maisons d'arrêt,..) - Chariot à disposition mais HS</t>
  </si>
  <si>
    <t>Remplacer le chariot défectueux</t>
  </si>
  <si>
    <t>Diminution du risque de lombalgie/ TMS</t>
  </si>
  <si>
    <t>Se rapprocher du service considéré pour préciser</t>
  </si>
  <si>
    <t>2024-88</t>
  </si>
  <si>
    <t>UT08 : Conquête et fidélisation</t>
  </si>
  <si>
    <t>25 rue du renard</t>
  </si>
  <si>
    <t>Plusieurs postes de travail au sein des deux bureaux
Nombreux cartons au sol et fils électriques, nombreux stockages en hauteur ( sur armoires) =&gt; risque de chute de plain pied ou chute d'objets</t>
  </si>
  <si>
    <t>Chef du service Développement des publics et communication</t>
  </si>
  <si>
    <t xml:space="preserve">Gestion collective du rangement et de l'archivage. Réflexion à mener sur l'aménagement des espaces internes. </t>
  </si>
  <si>
    <t>2024-89</t>
  </si>
  <si>
    <t>Activités de mises sous pli réalisées 1*/mois 2 jours pleins: gestes répétitifs : création de paquets de documents, mis sous plis, en cartons, puis transport 
=&gt; coupure, douleur lombaire lié au port de charge ou position debout prolongée,..</t>
  </si>
  <si>
    <t>Etudier la possibilité de sous-traitance de cette activité à l'imprimeur</t>
  </si>
  <si>
    <t>Supprimer la tâche interne avec faible valeur ajoutée =&gt; suppression du risque</t>
  </si>
  <si>
    <t>2024-90</t>
  </si>
  <si>
    <t>Intervention du Manager pour traiter les dossiers Communication urgents le week-end ou soirée =&gt; absence de déconnexion du responsable de service</t>
  </si>
  <si>
    <t>Etudier avec l'équipe la possibilité de mettre en place une astreinte sur ce volet Communication</t>
  </si>
  <si>
    <t>Organiser la gestion des dossiers de communication au sein de l'équipe</t>
  </si>
  <si>
    <t>2024-91</t>
  </si>
  <si>
    <t>Graphiste : Activité d'encollage : Utilisation de colle en spray aérosol quelques fois par mois. Risque d'inhalation de colle. Filtre saturé</t>
  </si>
  <si>
    <t>Mettre à disposition des lunettes et masques adaptés à la tache</t>
  </si>
  <si>
    <t xml:space="preserve">Fournir les EPI adaptés aux tâches réalisées </t>
  </si>
  <si>
    <t>2024-92</t>
  </si>
  <si>
    <t>Récupérer la Fiche de Données de Sécurité du produit</t>
  </si>
  <si>
    <t>Informer les salariés sur les  risques liés à l'utilisation du produit</t>
  </si>
  <si>
    <t>Chef du service Équipements et bâtiments / Agents de prévention</t>
  </si>
  <si>
    <t>2024-93</t>
  </si>
  <si>
    <t>Communiquer et mettre à disposition la notice d'utilisation du produit</t>
  </si>
  <si>
    <t>2024-94</t>
  </si>
  <si>
    <t>UT09 : Sociologie</t>
  </si>
  <si>
    <t>Temps consacré au recueil d'informations/ Restitution - période décembre/Janvier</t>
  </si>
  <si>
    <t>Evaluer si besoin de renfort ponctuel lors des pics d'activité</t>
  </si>
  <si>
    <t>Adapter les ressources humaines à la charge du service</t>
  </si>
  <si>
    <t>Chef du service Études et reccherche</t>
  </si>
  <si>
    <t>2024-95</t>
  </si>
  <si>
    <t>Etudes réalisées par le service ne sont pas toujours utilisées par la Direction et non partagées aux membre de la BPI =&gt; sentiment de travail inutile</t>
  </si>
  <si>
    <t>Etudier la possibilité de partager de manière synthétique les thèmes clés des études lors d'instances de communication interne ( Mardi de l'info?)</t>
  </si>
  <si>
    <t>Valorisation du travail des équipes</t>
  </si>
  <si>
    <t>2024-96</t>
  </si>
  <si>
    <t>UT10 : Lecture et Handicap</t>
  </si>
  <si>
    <t>Charge opérationnelle importante  du fait de l'effectif réduit du service =&gt; nombreuses heures supplémentaires - Hors cadre BPI =&gt; perte des heures réalisées</t>
  </si>
  <si>
    <t>Analyser le nombre d'heures réalisées par les équipes pour s'assurer du respect des heures de travail</t>
  </si>
  <si>
    <t>Garantir la conformité des heures de travail des équipes à la réglementation en vigueur</t>
  </si>
  <si>
    <t>Cheffe du service Lecture - Handicap</t>
  </si>
  <si>
    <t>2024-97</t>
  </si>
  <si>
    <t>UT11 : Web édition</t>
  </si>
  <si>
    <t>Port de charges ( équipements divers, sacoches ) lors des déplacements sur les lieux de tournage</t>
  </si>
  <si>
    <t>Etudier les besoins d'équipements roulants nécessaires au transport : achat d' un caddie/ Valise de transport…</t>
  </si>
  <si>
    <t>2024-98</t>
  </si>
  <si>
    <t>Présence d'une personne malvoyante. Les collègues peuvent oublier de laisser les accès libres ou sans obstacle
Encombrement des allées de circulation liés aux archives stockés
Moquettes usées =&gt; risque de chute</t>
  </si>
  <si>
    <t>Matérialiser une zone de circulation pour rappeler de la laisser libre
Rangement de l'espace.
Définir une zone d'archivage spécifique si nécessaire ( contrat avec une société extérieure?)</t>
  </si>
  <si>
    <t>Garantir la sécurité du collaborateur sur le lieu de travail en garantissant une allée de circulation libre de danger</t>
  </si>
  <si>
    <t>2024-99</t>
  </si>
  <si>
    <t>Lors de la prise de fonction en SP, la personne malvoyante doit réaliser les branchements nécessaires à l'usage de son équipement "aidant" : branchements situés sous le bureau au sol =&gt; position quatre pattes pour réaliser le branchement, risques d'erreur et TMS</t>
  </si>
  <si>
    <t>Intégrer une prise de branchement sur le poste de travail "accueil"</t>
  </si>
  <si>
    <t>Eliminer les risques lombalgie et électrique en adoptant le poste de travail au besoin du collaborateur</t>
  </si>
  <si>
    <t>2024-100</t>
  </si>
  <si>
    <t>L'accès personnel Bloc 1 n'est pas accessible à partir de 18h15
La personne malvoyante prenant son poste SP à 19h doit utiliser l'entrée principale ( passage par la piazza) générant des risques supplémentaires</t>
  </si>
  <si>
    <t>Etudier la possibilité de prolonger la sécurité  de 30min à l’accès bloc 1 pour les prises de poste SP
Possibilité d'obtenir une dérogation du centre Pompidou pour accéder par cette zone avec badge</t>
  </si>
  <si>
    <t>Diminuer les risques physiques à la prise de poste SP du collaborateur en situation de handicap - Faciliter l'accès à son poste de travail</t>
  </si>
  <si>
    <t>2024-101</t>
  </si>
  <si>
    <t>UT13 : Acquisition médiation</t>
  </si>
  <si>
    <t>Enquête interne en cours concernant des collègues =&gt; incompréhension des membres de l'équipe sur la procédure et conséquence possible sur leurs collègues : tension</t>
  </si>
  <si>
    <t>Veiller à maîtriser la communication sur l'action en cours
Vigilance sur le respect de la procédure( durée, déroulement,..)</t>
  </si>
  <si>
    <t>Communiquer sur l'avancement du dossier pour apaiser les relations internes</t>
  </si>
  <si>
    <t>2024-102</t>
  </si>
  <si>
    <t>UT14: Acquisition médiation</t>
  </si>
  <si>
    <t>Centre Pompidou</t>
  </si>
  <si>
    <t xml:space="preserve">Organisation de médiation, de club de lecture  1 samedi par mois en complément du SP réalisé =&gt; 2 samedis par mois travaillés
Lecture nécessaire à l'activité réaliser sur temps personnel
Difficulté à poser des RDH du fait de la diversité des missions : nombreuses réunions </t>
  </si>
  <si>
    <t>Intégrer ces contraintes dans le planning SP 
Vigilance sur les RDH posés</t>
  </si>
  <si>
    <t>Gestion du temps de travail des salariés / temps de récupération</t>
  </si>
  <si>
    <t>Directrice générale / Directeur du département des publics</t>
  </si>
  <si>
    <t>2024-103</t>
  </si>
  <si>
    <t>UT15 : Programmation culturelle</t>
  </si>
  <si>
    <t>La salle serveur génère un bruit en continu dans le bureau</t>
  </si>
  <si>
    <t>Demander au centre d'isoler plus efficacement la salle serveur</t>
  </si>
  <si>
    <t xml:space="preserve">Diminuer la nuisance sonore générée par le local serveur </t>
  </si>
  <si>
    <t>2024-104</t>
  </si>
  <si>
    <t>Présence sur la zone exposition lors des phases de montage/ démontage</t>
  </si>
  <si>
    <t>Communiquer sur le port d'EPI lors de ces phases : chaussures de sécurité</t>
  </si>
  <si>
    <t>Directrice du département Développement culturel et cinéma</t>
  </si>
  <si>
    <t>Cheffe du service Développement culturel et actualités</t>
  </si>
  <si>
    <t>2024-105</t>
  </si>
  <si>
    <t>Activité d'encadrement réalisée au sein de la réserves ( n-2) : espace sans lumière, sans réseau téléphonique
Aide des prestataires pour le nettoyage, la manipulation des œuvres, chariots</t>
  </si>
  <si>
    <t>Fournir les EPI adaptés : gants</t>
  </si>
  <si>
    <t>2024-106</t>
  </si>
  <si>
    <t>Les projets s'inscrivent dans le temps avec une Dead line forte : la manifestation. Risque d'apparition de stress en fin de projet avant Dead line. Facteur Risques Psycho Sociaux .
Rythme lié aux manifestations intenses - extension de la disponibilité
Présence des membres de l'équipe aux évènements mais 1 seul membre de l'équipe peut poser des récupération</t>
  </si>
  <si>
    <t>Simplifier la procédure de validation des RDH pour accélérer leur prise après une période d'activité intense
Système de pointage à adapter à l'activité</t>
  </si>
  <si>
    <t>secrétaire générale</t>
  </si>
  <si>
    <t>2024-107</t>
  </si>
  <si>
    <t>Travailler sur le planning en amont pour éviter la gestion des SP durant ces périodes (agent en charge de trouver un remplaçant) + prise en compte dans le planning des événements organisés par le service</t>
  </si>
  <si>
    <t>2024-108</t>
  </si>
  <si>
    <t>Définir les critères d'exemption de SP ( activités, charges de travail, agressions,…)</t>
  </si>
  <si>
    <t>Directrice du département Développement culturel et cinéma / Directeur du département des publics</t>
  </si>
  <si>
    <t>2024-109</t>
  </si>
  <si>
    <t>UT17 : Régie</t>
  </si>
  <si>
    <t>Centre Pompidou - Sous-sol</t>
  </si>
  <si>
    <t>Présence en régie de nombreuses heures dans une journée : environnement sombre, bruyant, température élevée
Espace restreint : 15/20 m2 : occupation aléatoire : seule ou jusqu'à 3 personnes</t>
  </si>
  <si>
    <t>Demander l'intervention du service technique pour réguler l'ambiance climatique ( clim, système d'aération,..)</t>
  </si>
  <si>
    <t>Garantir une température dans les locaux adaptés à des conditions de travail</t>
  </si>
  <si>
    <t>2024-110</t>
  </si>
  <si>
    <t>Fournir aux équipes un casque antibruit</t>
  </si>
  <si>
    <t>Réduire le risque de surdité</t>
  </si>
  <si>
    <t>2024-111</t>
  </si>
  <si>
    <t>Définir une procédure de surveillance lorsque collaborateur isolé ou mise en place d'un système de DATI</t>
  </si>
  <si>
    <t>Assurer la protection des travailleurs isolés</t>
  </si>
  <si>
    <t xml:space="preserve">Directeur du département des services techniques / Chef du service Équipements et bâtiments </t>
  </si>
  <si>
    <t>2024-112</t>
  </si>
  <si>
    <t>Utilisation perceuse portative, disqueuse d'angle, . Risque blessure membres supérieures/yeux.</t>
  </si>
  <si>
    <t>Les consignes de sécurité aux postes sont à revoir pour préciser spécifiquement les consignes de protection en fonction des risques</t>
  </si>
  <si>
    <t>Garantir la mise à disposition des consignes sécurité auprès des équipes</t>
  </si>
  <si>
    <t>2024-113</t>
  </si>
  <si>
    <t>Rythme de travail aléatoire en fonction des événements : préparation, manifestation, démontage =&gt; contrainte horaire, travail en soirée ( rq : limite prise de poste : 10h)</t>
  </si>
  <si>
    <t>Communiquer sur les règles de gestion des récupérations =&gt; éclaircissement nécessaire
RQ : prise en compte des contraintes par services à intégrer</t>
  </si>
  <si>
    <t>Respecter la réglementation en vigueur</t>
  </si>
  <si>
    <t>Chef du service Régie technique et multimédia</t>
  </si>
  <si>
    <t>2024-114</t>
  </si>
  <si>
    <t>Automatiser le process de validation des heures supplémentaires</t>
  </si>
  <si>
    <t>Règlement des heures supplémentaires des équipes  dans les délais attendus</t>
  </si>
  <si>
    <t>2024-115</t>
  </si>
  <si>
    <t>Situations de travailleurs isolés : missions à la réserve située  au -2 du centre Pompidou + local Post production
Conditions de travail : zone encombrée, stockage en hauteur, fil au sol
Ventilation air forte</t>
  </si>
  <si>
    <t>Investir dans des DATI au sein du service pour dotation des salariés en situation de travailleur isolé</t>
  </si>
  <si>
    <t>2024-116</t>
  </si>
  <si>
    <t>Les bureaux occupés par les équipes sont de petite taille avec de nombreux cartons au sol, fils, mobilier =&gt; risque de chute de plain-pied
Situation aggravée avec le déménagement, stockage divers au sein des bureaux</t>
  </si>
  <si>
    <t>Définir un lieu de stockage en prévision du matériel récupéré dans le cadre du déménagement ( contrat de stockage en extérieure?)</t>
  </si>
  <si>
    <t>Eviter les risques de chute de plain-pied, chutes d'objets contusion lors des différents déplacements</t>
  </si>
  <si>
    <t>2024-117</t>
  </si>
  <si>
    <t>Infrastructure régie avec plusieurs sources de danger : encombrement zone, marche, stockage en hauteur, bobines , nombreux matériels nécessaires à la projection =&gt; risque de choc, contusion
Chaise endommagée =&gt; TMS
Facteur aggravant : luminosité basse durant les projections
Poussières dans la zone
Bruit élevé au sein de la régie</t>
  </si>
  <si>
    <t>Ranger les différentes salles régie et nettoyer les équipements 
Vérifier l'identification de la zone dans le contrat de nettoyage en vigueur avec la société intervenante</t>
  </si>
  <si>
    <t xml:space="preserve">Locaux occupés par les collaborateurs rangés et propre </t>
  </si>
  <si>
    <t>2024-118</t>
  </si>
  <si>
    <t>Doter les équipes de chaussure de sécurité</t>
  </si>
  <si>
    <t>Adapter les EPI aux risques des activités</t>
  </si>
  <si>
    <t xml:space="preserve">/ Chef du service Équipements et bâtiments </t>
  </si>
  <si>
    <t>2024-119</t>
  </si>
  <si>
    <t>Etudier les besoins en PTI pour le collaborateur en situation de travailleur isolé en Régie</t>
  </si>
  <si>
    <t>2024-120</t>
  </si>
  <si>
    <t>Etudier la possibilité de doter les collaborateurs de  bouchons d'oreille moulés ou semi-moulés</t>
  </si>
  <si>
    <t>2024-121</t>
  </si>
  <si>
    <t>Manipulation de charges diverses : projecteurs, décors, plaques de verre…Risque lié au poids ou l'encombrement de la charge. Risque blessure au dos</t>
  </si>
  <si>
    <t>Sensibiliser les équipes sur le respect du port des EPI</t>
  </si>
  <si>
    <t>Port des EPI respectés par les collaborateurs</t>
  </si>
  <si>
    <t>2024-122</t>
  </si>
  <si>
    <t>Privilégier des chaussures de sécurité montantes au vu de l'activité et de la manutention de chariots</t>
  </si>
  <si>
    <t>2024-123</t>
  </si>
  <si>
    <t>Utilisation de chariots/caisses à roulettes pour déplacer du matériel dans le local. Zone de travail au milieu de zone de stockage. Utilisation de gerbeur électrique pour stockage rack. Risque de bousculer un stockage instable dû à l'encombrement. Risque de chute d'objets</t>
  </si>
  <si>
    <t>S'assurer que les équipes techniques ont connaissance des équipements utilisés par les équipes pour intégration au plan de contrôles</t>
  </si>
  <si>
    <t>Equipements présents sur le site conformes et adaptés à l'utilisation par les équipes</t>
  </si>
  <si>
    <t>2024-124</t>
  </si>
  <si>
    <t>Délimiter les zones de stockage et les zones de travail</t>
  </si>
  <si>
    <t>Optimiser les espaces - réduire les risques d'accidents</t>
  </si>
  <si>
    <t>2024-125</t>
  </si>
  <si>
    <t>UT18 : Acquisition médiation</t>
  </si>
  <si>
    <t>Visionnage de films réguliers sur écran pour réaliser leur valorisation : perte de temps car problème technique sur la plateforme utilisés - y compris lors de visionnage en accès VPN</t>
  </si>
  <si>
    <t>Contacter le centre de support pour solutionnement du problème</t>
  </si>
  <si>
    <t>Chef du service Cinéma</t>
  </si>
  <si>
    <t>Chef du centre support</t>
  </si>
  <si>
    <t>2024-126</t>
  </si>
  <si>
    <t>UT20 :  Conduite de projet festival</t>
  </si>
  <si>
    <t>Sollicitation d'agents en service civique pour la préparation du festival =&gt; surcharge de travail portée par la Cheffe de service du fait de la méconnaissance des attentes par les agents =&gt; forte responsabilité (jusqu'à la préparation des bureaux : nettoyage)</t>
  </si>
  <si>
    <t>Prévoir un parcours de formation spécifique pour les agents en service civique</t>
  </si>
  <si>
    <t>Mise à disposition du service des collaborateurs autonomes dans leurs sujets afin d'aider le service dans le projet</t>
  </si>
  <si>
    <t>Cheffe du service Cinéma du réel</t>
  </si>
  <si>
    <t>2024-127</t>
  </si>
  <si>
    <t xml:space="preserve">Étudier la possibilité d'avoir des collaborateurs plus expérimentés pour aider l'équipe </t>
  </si>
  <si>
    <t>2024-128</t>
  </si>
  <si>
    <t>Intégrer cette phase de préparation des bureaux au contrat de nettoyage</t>
  </si>
  <si>
    <t>Retirer cette tâche à l'équipe au vu de la charge de travail lié au festival</t>
  </si>
  <si>
    <t>Directrice du département Développement culturel et cinéma / Cheffe du service Cinéma du réel</t>
  </si>
  <si>
    <t>2024-129</t>
  </si>
  <si>
    <t>UT21 : acquisition médiation</t>
  </si>
  <si>
    <t>Changement organisationnel au niveau de la hiérarchie n+1 et n+2 =&gt; difficulté relationnelle au sein de l'équipe, conflit en réunion plénière =&gt; épuisement, perte de motivation,..</t>
  </si>
  <si>
    <t>Renforcer la communication au sein du service, trouver des solutions d'apaisement des conflits ( cf. Plan d'actions RPS ET DUERP 2024)</t>
  </si>
  <si>
    <t>Cheffe du service Civilisation , sciences et société</t>
  </si>
  <si>
    <t>2024-130</t>
  </si>
  <si>
    <t>UT23 :  Acquisition médiation</t>
  </si>
  <si>
    <t>Aménagement de l'espace : les prises sont éloignées des bureaux, les fils électriques sont tirés dans le vide
Présence de cartons au sol
Stockage en hauteur d'objets/ matériels ( utilisation de chaises pour accéder aux équipements en hauteur
Espace encombré ( 5 personnes dans le bureau)
 =&gt; chute</t>
  </si>
  <si>
    <t>Faire appel au service conception des lieux de travail du centre pour réaménagement de l'espace</t>
  </si>
  <si>
    <t>Espace de travail adapté au travail de bureau et au nombre de collaborateurs</t>
  </si>
  <si>
    <t>Chef du service Équipements et bâtiments / Chef du service musique</t>
  </si>
  <si>
    <t>2024-131</t>
  </si>
  <si>
    <t>Aménagement de l'espace : les prises sont placées trop loin des bureaux, les fils électriques sont tirés dans le vide
Présence de cartons
Stockage en hauteur d'objets/ matériels ( utilisation de chaises pour accéder aux équipements en hauteur
Espace encombré ( 5 personnes dans le bureau)
 =&gt; chute</t>
  </si>
  <si>
    <t>Fournir des escabeaux adaptés pour éviter l'utilisation de chaises
Sensibilisation à prévoir sur les risques de chute de hauteur</t>
  </si>
  <si>
    <t>Eviter la chute de hauteur des équipes par la mise à disposition d'équipements sélectionnés par l'équipe prévention</t>
  </si>
  <si>
    <t>2024-132</t>
  </si>
  <si>
    <t xml:space="preserve">Ecoute des supports audio (3-4 heures/ jour). Risque en cas d'écoute à un volume important. Risque de surdité </t>
  </si>
  <si>
    <t>Contrôle via médecin référencé dans l'attente d'un médecin du travail</t>
  </si>
  <si>
    <t>Assurer un contrôle régulier de la santé des collaborateurs en fonction de leurs missions</t>
  </si>
  <si>
    <t xml:space="preserve">Chef du service musique / Agents de prévention  </t>
  </si>
  <si>
    <t>2024-133</t>
  </si>
  <si>
    <t>UT24: Programmation culturelle</t>
  </si>
  <si>
    <t>Lors d'accueil des intervenants à des événements, le Chargé programmation culturel doit réaliser de nombreux aller/retour pour  leur permettre d'accéder à la BPI malgré une anticipation des démarches administratives auprès des équipes de sécurité =&gt; stress lié à la perte de temps, risque physique lié aux nombreux aller/retour</t>
  </si>
  <si>
    <t>En prévision d'évènements type festival de Septembre, organiser une réunion de coordination avec le service sécurité pour traiter de l'accueil d'intervenants multiples</t>
  </si>
  <si>
    <t>Optimiser l'organisation du travail</t>
  </si>
  <si>
    <t>Cheffe du service Nouvelle génération</t>
  </si>
  <si>
    <t>2024-134</t>
  </si>
  <si>
    <t>Afin de garantir l'accueil des intervenants et aléas de dernière minute et en l'absence de téléphone professionnel, le chargé de la programmation culturelle utilise son téléphone personnel =&gt; risque d'absence de déconnexion, sollicitation en dehors des horaires de travail</t>
  </si>
  <si>
    <t>Vérifier l'adéquation activités/ moyens selon les missions (ex : téléphone professionnel à disposition du service avec coordination d'intervenants extérieurs)</t>
  </si>
  <si>
    <t>Fournir aux équipes les ressources nécessaires à la réalisation de leurs missions</t>
  </si>
  <si>
    <t>2024-135</t>
  </si>
  <si>
    <t>Espace jeux multimédia - Réarmement disjoncteur du local derrière l'espace jeux multimédia de la bibliothèque. Risque d'électrisation/électrocution brulure en cas de mauvais état de matériel</t>
  </si>
  <si>
    <t>Interdire le réarmement par une personne non habilitée électrique
Positionner un pictogramme pour interdiction</t>
  </si>
  <si>
    <t>Intervention uniquement par des personnes habilitées</t>
  </si>
  <si>
    <t xml:space="preserve">Cheffe du service Nouvelle génération / Agents de prévention  </t>
  </si>
  <si>
    <t>2024-136</t>
  </si>
  <si>
    <t>UT25 : Acquisition médiation</t>
  </si>
  <si>
    <t>Transport d' ouvrages du Centre Pompidou au 25 rue du renard  pour qu'ils soient traités et retournés par la suite : transport de charges et augmentation des  allers-retours entre les 2 sites
Cause : absence de PC portable ou PC disponible sur le plateau</t>
  </si>
  <si>
    <t>Equiper le service d'un ou plusieurs ordinateurs portables pour permettre le traitement sur le plateau ( à étudier pour le site des lumières)</t>
  </si>
  <si>
    <t>Diminuer les trajets et ports de charge- Optimisation du temps de travail</t>
  </si>
  <si>
    <t>Centre de support / Cheffe du service Nouvelle génération</t>
  </si>
  <si>
    <t>2024-137</t>
  </si>
  <si>
    <t>UT27 : acquisition médiation</t>
  </si>
  <si>
    <t>Animation d'ateliers divers d'apprentissage langues, français,.. : doute sur la pertinence de la méthodologie utilisée =&gt; crainte de ne pas faire correctement, exigences émotionnelles</t>
  </si>
  <si>
    <t>Planifier des formations de formateur/pédagogie pour les collaborateurs en charge de ces ateliers</t>
  </si>
  <si>
    <t>Accompagner les équipes dans leurs missions au travers de l'acquisition de compétences</t>
  </si>
  <si>
    <t>Chef du service de la formation / Cheffe du service Nouvelle génération</t>
  </si>
  <si>
    <t>2024-138</t>
  </si>
  <si>
    <t>Selon le nombre d'usagers présents ( lundi pas de réservation), refus de certaines personnes aux ateliers =&gt; mécontentement des usagers, frustration des équipes…</t>
  </si>
  <si>
    <t>Afficher les règles d'animation des ateliers  et notamment le nombre de personnes maximum par atelier + les règles de convivialité applicables au sein de la BPI</t>
  </si>
  <si>
    <t>2024-139</t>
  </si>
  <si>
    <t>En prévision du déménagement, réflexion de réaliser les ateliers hors mûrs, recherche de locaux =&gt; retroplanning non réalisé qui généré de l'inquiétude pour les équipes, les priorités ne sont pas encore définies</t>
  </si>
  <si>
    <t xml:space="preserve">Communiquer sur la vision stratégique à long terme "la BPI de demain" pour orienter les choix réalisés par les équipes. </t>
  </si>
  <si>
    <t>Directrice générale / Directrice du département collections et médiations</t>
  </si>
  <si>
    <t>2024-140</t>
  </si>
  <si>
    <t>UT30 : Administration des SIC - Applications</t>
  </si>
  <si>
    <t xml:space="preserve">25 rue Renard,  Salle serveur </t>
  </si>
  <si>
    <t>Dépannage lors de panne de climatiseur dans la salle. Intervention dans la salle à 50°. Environ 4/5 fois /an. Risque malaise.</t>
  </si>
  <si>
    <t>Equiper la salle d'une fenêtre double vitrage</t>
  </si>
  <si>
    <t>Maitriser la température au sein du local serveur</t>
  </si>
  <si>
    <t xml:space="preserve"> Chef du service Équipements et bâtiments </t>
  </si>
  <si>
    <t>2024-141</t>
  </si>
  <si>
    <t>Planifier le contrôle du bon fonctionnement de la climatisation ( vigilance sur la présence de fuites)</t>
  </si>
  <si>
    <t>2024-142</t>
  </si>
  <si>
    <t>Partie arrière des armoires non accessible pour brancher les câbles. Risque blessure au dos. En essayant d'accéder à la partie arrière.</t>
  </si>
  <si>
    <t>Désencombrer la zone de circulation au sol pour accéder aux armoires</t>
  </si>
  <si>
    <t>Chef du service Production informatique</t>
  </si>
  <si>
    <t>2024-143</t>
  </si>
  <si>
    <t>Mettre en place une gestion des formations obligatoires en sécurité (initial et refresh)</t>
  </si>
  <si>
    <t>Veiller à l'acquisition des compétences en fonction des missions occupées- Respect de la réglementation en vigueur</t>
  </si>
  <si>
    <t>Chef du service de la formation / Chef du service Production informatique</t>
  </si>
  <si>
    <t>2024-144</t>
  </si>
  <si>
    <t>25 rue Renard - Centre Pompidou</t>
  </si>
  <si>
    <t xml:space="preserve">Permanence d'un collaborateur informatique tous les WE. Planning tournant environ un WE sur 8. </t>
  </si>
  <si>
    <t>Mettre à disposition du service un DATI/ PTI pour dotation du salarié qui se retrouve en condition de travailleur isolé
Définir le process d'alerte</t>
  </si>
  <si>
    <t>Directeur du département des sytèmes d'information / Chef du service Production informatique</t>
  </si>
  <si>
    <t>2024-145</t>
  </si>
  <si>
    <t xml:space="preserve">Branchement Dépannage matériel informatique. Intervention en salles serveurs. </t>
  </si>
  <si>
    <t>Directeur du département des services techniques / Chef du service Production informatique</t>
  </si>
  <si>
    <t>2024-146</t>
  </si>
  <si>
    <t>Manipulation d'ordinateurs/matériels informatiques. Risque lié à la manutention, chute d'objet en cours de manipulation.
Utilisation de transpalettes manuels 
Intervention nécessitant différentes positions : debout, allongé, accroupi. Utilisation d'escabeaux selon les interventions.</t>
  </si>
  <si>
    <t>Sensibiliser les équipes à l'utilisation de transpalettes</t>
  </si>
  <si>
    <t>Apporter les connaissances nécessaires à la réalisation de la tâche</t>
  </si>
  <si>
    <t>2024-147</t>
  </si>
  <si>
    <t>Fournir des chaussures de sécurité et sensibiliser les équipes au port des EPI lors de phase de manutention et utilisation d'équipements roulants ( flash sécurité?)</t>
  </si>
  <si>
    <t>2024-148</t>
  </si>
  <si>
    <t>S'assurer du contrôle régulier de équipements (escabeaux, transpalettes ) par le service technique</t>
  </si>
  <si>
    <t>2024-149</t>
  </si>
  <si>
    <t>Local serveur- Présence d'eau au sol très ponctuellement en cas d'intempéries. Fenêtre non étanche. Présence de fils/matériel informatique. Risque électrisation/électrocution
Présence de câbles dénudés</t>
  </si>
  <si>
    <r>
      <rPr>
        <sz val="11"/>
        <color theme="1"/>
        <rFont val="Calibri"/>
        <family val="2"/>
      </rPr>
      <t xml:space="preserve">Contacter le service technique du Centre Pompidou  pour changement de la fenêtre
</t>
    </r>
    <r>
      <rPr>
        <i/>
        <sz val="11"/>
        <color theme="1"/>
        <rFont val="Calibri"/>
        <family val="2"/>
      </rPr>
      <t>cf. annexe travaux Centre Pompidou</t>
    </r>
  </si>
  <si>
    <t>Garantir des locaux sains et propres</t>
  </si>
  <si>
    <t>2024-150</t>
  </si>
  <si>
    <t>Intervention de prestataires pour différentes interventions sur site =&gt; risque coactivité</t>
  </si>
  <si>
    <t>S'assurer de la réalisation de plan de prévention selon l'intervention. Si non obligatoire, définir les règles sécurité lors des interventions</t>
  </si>
  <si>
    <t>Anticiper la coactivité entre les différents intervenants et diminuer les risques</t>
  </si>
  <si>
    <t>Directeur du département des services techniques / agents de prévention</t>
  </si>
  <si>
    <t>2024-151</t>
  </si>
  <si>
    <t>Sensibiliser les équipes sur la mise en œuvre des plans de prévention et des risques liés à leurs missions</t>
  </si>
  <si>
    <t>2024-152</t>
  </si>
  <si>
    <t>25 rue du Renard/ Centre Pompidou- local serveur</t>
  </si>
  <si>
    <t xml:space="preserve">Bruit : intervention régulière au sein de local serveur </t>
  </si>
  <si>
    <t>Sensibiliser les équipes au port des EPI ( protections auditives)- Flash sécurité?</t>
  </si>
  <si>
    <t>Protéger les collaborateur du risque de  surdité</t>
  </si>
  <si>
    <t>2024-153</t>
  </si>
  <si>
    <t>Identifier une zone de rangement des EPI nécessaires à l'activité à l'entrée de chaque salle serveur : casier- armoire- système d'accroche,...</t>
  </si>
  <si>
    <t>2024-154</t>
  </si>
  <si>
    <t>Marche à l'entrée de la salle serveur
Encombrement au sol : stockage divers ( cartons, plaques, équipements,..)
Stockage en hauteur sur baies informatiques =&gt; risque chute d'objets
Armoires informatiques ouvertures car câbles dépassent =&gt; choc lors de déplacement</t>
  </si>
  <si>
    <t>Ranger la salle, retirer les objets stockés en hauteur
Vigilance sur la présence de cartons et autres papiers (risque incendie)</t>
  </si>
  <si>
    <t>Maintien d'une salle de local serveur adapté au travail d'équipes - zone non accidentogène</t>
  </si>
  <si>
    <t xml:space="preserve"> Agents de prévention</t>
  </si>
  <si>
    <t>2024-155</t>
  </si>
  <si>
    <t>La salle serveur et ses limites d'accès ne sont pas identifiées en extérieur (ex: panneau sur porte)
les risques non plus</t>
  </si>
  <si>
    <t>Identifier l'utilité de la salle ( pictogramme sur porte) et les risques associés + limitation d'accès (porte fermée avec clé, digicode,..)</t>
  </si>
  <si>
    <t>Limiter les risques d'accès aux personnes non habilités, sensibilisées aux risques électriques</t>
  </si>
  <si>
    <t>2024-156</t>
  </si>
  <si>
    <t>Vérifier auprès du Centre Pompidou la prise en compte des équipements nécessitant un contrôle régulier dans leur plan de contrôle</t>
  </si>
  <si>
    <t>2024-157</t>
  </si>
  <si>
    <t>S'assurer de la remontée systématique des nouveaux équipements au Centre Pompidou lors de demandes d'achats réalisée par les équipes =&gt; liste des équipements à créer et à tenir à jour</t>
  </si>
  <si>
    <t>2024-158</t>
  </si>
  <si>
    <t>UT31 : Maintenance informatique</t>
  </si>
  <si>
    <t>Utilisation d'une Plateforme élévatrice mobile de personnes pour intervention en partie haute de salle (plafond/antenne wifi). Risque chute de hauteur en cas de renversement</t>
  </si>
  <si>
    <t xml:space="preserve">Délivrer une autorisation de conduite correspondante </t>
  </si>
  <si>
    <t>Autorisation donnée aux agents sur la base de l'acquisition de compétences- formation CACES</t>
  </si>
  <si>
    <t>Interroger la cheffe de service sur l'utilisation réelle des tels dispositifs</t>
  </si>
  <si>
    <t>2024-159</t>
  </si>
  <si>
    <t>Gérer les formations obligatoires (CACES)</t>
  </si>
  <si>
    <t>Agents formés pour réaliser les tâches nécessaires à son poste</t>
  </si>
  <si>
    <t>2024-160</t>
  </si>
  <si>
    <t>Sensibiliser le personnel sur le port des EPI</t>
  </si>
  <si>
    <t>Chef du service Centre de support</t>
  </si>
  <si>
    <t>2024-161</t>
  </si>
  <si>
    <t>Local de stockage encombré</t>
  </si>
  <si>
    <t>Profiter des travaux et du déménagement pour faire le tri.</t>
  </si>
  <si>
    <t>2024-162</t>
  </si>
  <si>
    <t>Local serveur Atelier : les personnes peuvent être amenées à travailler seule
Facteur aggravant : l'environnement de la salle ( sans lumière naturelle, climatisation qui dysfonctionne)
Permanence d'un collaborateur informatique tous les WE.</t>
  </si>
  <si>
    <t>Service centre de support</t>
  </si>
  <si>
    <t>Directeur du département des services techniques /Chef du service Équipements et bâtiments /  agents de prévention</t>
  </si>
  <si>
    <t>Faire en sorte que les responsables SP puissent entrer. Se signaler auprès du RSP</t>
  </si>
  <si>
    <t>2024-163</t>
  </si>
  <si>
    <t>Situation de conflit grave entre agents ayant un rapport hiérarchique avec crises répétées. Crainte lors de contacts avec le collaborateur concerné.</t>
  </si>
  <si>
    <t>Saisir la hiérachie et le SRH à ce propos</t>
  </si>
  <si>
    <t>Cette situation dure depuis plusieurs années</t>
  </si>
  <si>
    <t>2024-164</t>
  </si>
  <si>
    <t>Changement des cartouches de toner. Fuite de poudre possible lors du remplacement de la cartouche de poudre. Risque d'inhalation, irritation des voies respiratoires</t>
  </si>
  <si>
    <t>Récupérer les fiches de données de sécurité et identifier les préconisations de manipulation</t>
  </si>
  <si>
    <t>Informer les équipes des règles de manipulation sur la base des données de sécurité</t>
  </si>
  <si>
    <t>2024-165</t>
  </si>
  <si>
    <t>UT32 :  Gestion des commandes documents</t>
  </si>
  <si>
    <t>Déplacement des livres commandés dans des cages métalliques d'environ 2m. 
Manipulation des cartons et livres  : transport par chariot</t>
  </si>
  <si>
    <t xml:space="preserve">Fournir des gants et chaussures de sécurité aux équipes =&gt; sensibiliser au port des </t>
  </si>
  <si>
    <t xml:space="preserve">Diminuer la fatigue et le risque lombalgie </t>
  </si>
  <si>
    <t>Chef du service Équipements et bâtiments /  agents de prévention</t>
  </si>
  <si>
    <t>2024-166</t>
  </si>
  <si>
    <t>Faire appel au service de prévention ou ergonome pour diagnostic</t>
  </si>
  <si>
    <t>Cheffe du Service achats</t>
  </si>
  <si>
    <t>Directeur du département des services techniques /  agents de prévention</t>
  </si>
  <si>
    <t>2024-167</t>
  </si>
  <si>
    <t>Infrastructure Alvéoles services achats : éclairage faible + bruit en continu de la ventilation</t>
  </si>
  <si>
    <t>Intégrer ce risque dans les travaux futurs du centre Pompidou pour prise en compte</t>
  </si>
  <si>
    <t>Garantir la conformité des lieux de travail</t>
  </si>
  <si>
    <t>2024-168</t>
  </si>
  <si>
    <t>UT33 : Gestion des périodiques (y compris bulletinage)</t>
  </si>
  <si>
    <t>Alvéoles : Espaces encombrés ( bureaux, chariots, armoires, cartons au sol)  + câbles au sol =&gt; risque de chute</t>
  </si>
  <si>
    <t xml:space="preserve">Réaménager les accès/ les espaces (plancher technique?) =&gt; se rapprocher du service équipements
</t>
  </si>
  <si>
    <t>Prévenir les risques d'accidents - Faciliter la circulation des équipes sur le lieu de travail</t>
  </si>
  <si>
    <t>2024-169</t>
  </si>
  <si>
    <t>Réaménager le poste de travail avec des gouttières bureau pour diminuer les câbles au sol =&gt; se rapprocher du service informatique</t>
  </si>
  <si>
    <t>2024-170</t>
  </si>
  <si>
    <t>Utilisation d'un cutter pour couper les films plastiques collés sur les périodiques pour les protéger. Risque coupure mains.</t>
  </si>
  <si>
    <t>Fournir des gants de manutention adaptés à la tâche ( gants anti coupure fins)</t>
  </si>
  <si>
    <t>Protéger les collaborateurs afin d'éviter des accidents de travail plus ou moins graves- Adapter les EPI aux activités</t>
  </si>
  <si>
    <t>2024-171</t>
  </si>
  <si>
    <t>bruit fort lors de l'utilisation de l'agrafeuse
2 types d'agrafeuse : l'une est à action par pédale =&gt; protection limitée : risque blessure</t>
  </si>
  <si>
    <t>Sélectionner une agrafeuse électrique moins bruyante et avec protection adaptée pour éviter toute perforation lors de l'utilisation</t>
  </si>
  <si>
    <t>Protéger les collaborateurs afin d'éviter des accidents de travail plus ou moins graves- Adapter les équipements aux activités</t>
  </si>
  <si>
    <t>Chef du Service des périodiques</t>
  </si>
  <si>
    <t>2024-172</t>
  </si>
  <si>
    <t>Mettre en place des protections auditives dans l'attente du remplacement</t>
  </si>
  <si>
    <t>2024-173</t>
  </si>
  <si>
    <t>Activité transversale avec forte sollicitation dans le cadre du déménagement =&gt; difficulté à réunion les CDS des collections pour réaliser un point documentaire permettant une intégration de leurs enjeux
Autonomie dans les décisions (vision stratégique non communiquée)</t>
  </si>
  <si>
    <t>Réunion à planifier selon fréquence annuelle - présence obligatoire</t>
  </si>
  <si>
    <t>Réaliser les choix futurs de collection sur la base de la vision Stratégique de la BPI de demain</t>
  </si>
  <si>
    <t>Chefs des services de collections</t>
  </si>
  <si>
    <t>2024-174</t>
  </si>
  <si>
    <t>Réunion de départements à planifier à fréquence régulière</t>
  </si>
  <si>
    <t>2024-175</t>
  </si>
  <si>
    <t>UT34 : maintenance et traitement des collections</t>
  </si>
  <si>
    <t>Travail sur un établis pour couvrir/entretenir les livres. Posture debout penchée vers l'avant. Risque douleur au dos
Rehaussement des tables géré au sein du service par des planches =&gt; risque chute</t>
  </si>
  <si>
    <t>Equiper le service d'écrans sur bras pour libérer l'espace sur table</t>
  </si>
  <si>
    <t>Adapter le poste de travail aux missions des équipes</t>
  </si>
  <si>
    <t>Directeur du département des services techniques / Chef du Service maintenance des collections</t>
  </si>
  <si>
    <t>2024-176</t>
  </si>
  <si>
    <t xml:space="preserve">Equiper le service d'établis réglables
Contrôle de la stabilité des établis par le service Equipements et bâtiments </t>
  </si>
  <si>
    <t>2024-177</t>
  </si>
  <si>
    <t>Utilisation de cutter pour la découpe des couvertures plastiques des livres 
Lame fixée sur le dévidoir de film plastique =&gt; Risque coupures aux mains</t>
  </si>
  <si>
    <t>Doter le personnel de gants anti coupure (Gants Kevlar)</t>
  </si>
  <si>
    <t>Cheffe du Service maintenance des collections</t>
  </si>
  <si>
    <t>2024-178</t>
  </si>
  <si>
    <t>Prévoir un bac de récupération des lames et autres objets contendants usagés ( risque de coupure pour les équipes et la société de nettoyage)</t>
  </si>
  <si>
    <t>Prévenir le risque de coupures par lame</t>
  </si>
  <si>
    <t xml:space="preserve">Directeur du département des services techniques </t>
  </si>
  <si>
    <t>2024-179</t>
  </si>
  <si>
    <t>Utilisation de différentes colles lors de la préparation des livres neufs 
Utilisation d' eau savonneuse, liquide détachant, produit détergent ) pour le nettoyage des livres
=&gt; risque chimique</t>
  </si>
  <si>
    <t>Récupérer les FT et FDS des produits utilisés =&gt; adapter les EPI selon préconisations fabricants</t>
  </si>
  <si>
    <t>2024-180</t>
  </si>
  <si>
    <t>Organiser le stockage des produits en armoire selon les préconisations fabricants</t>
  </si>
  <si>
    <t>Eviter les risques de fuite de produits =&gt; risque santé et environnemental</t>
  </si>
  <si>
    <t>2024-181</t>
  </si>
  <si>
    <t>L'alvéole est encombrée : établis, cartons, chariots, transpalette manuel =&gt; risque de chute de plain-pied
Stockage nombreux en hauteur des armoires =&gt; risque de chute d'objets
Manutention/ déplacement du transpalette</t>
  </si>
  <si>
    <t>Réfléchir aux rangements des espaces pour optimiser les flux</t>
  </si>
  <si>
    <t>2024-182</t>
  </si>
  <si>
    <t>Retirer les objets stockés en hauteur</t>
  </si>
  <si>
    <t>Agents du service</t>
  </si>
  <si>
    <t>2024-183</t>
  </si>
  <si>
    <t>Doter le personnel en charge de la manutention des livres ou  transpalettes, de chaussures de sécurité pour la réalisation de ces activités</t>
  </si>
  <si>
    <t>2024-184</t>
  </si>
  <si>
    <t>Réaliser une sensibilisation des collaborateurs à la manipulation de  transpalette manuel</t>
  </si>
  <si>
    <t>Sensibiliser les équipes sur les risques liés à la manipulation de transpalettes manuels</t>
  </si>
  <si>
    <t xml:space="preserve">Chef du service de la formation / Agents de prévention </t>
  </si>
  <si>
    <t>2024-185</t>
  </si>
  <si>
    <t>Dépoussiérage des livres
Ponçage de certains ouvrages
Nettoyage des livres ( eau savonneuse, liquide détachant, produit détergent )
=&gt; poussières, risques biologiques</t>
  </si>
  <si>
    <t>Doter le personnel de masques lors du process de nettoyage/ dépoussiérage</t>
  </si>
  <si>
    <t>2024-186</t>
  </si>
  <si>
    <t>Définir la procédure à appliquer pour le nettoyage (process différent selon collaborateur)</t>
  </si>
  <si>
    <t>Sensibiliser les équipes sur les risque liés  à la manipulation des produits chimiques</t>
  </si>
  <si>
    <t>2024-187</t>
  </si>
  <si>
    <t>Plateau Centre Pompidou - local stockage</t>
  </si>
  <si>
    <t>Manipulation du compactus à la main,  risque coincement de membres entre deux étagères.</t>
  </si>
  <si>
    <t>Mettre en place une signalétique pour avertir du risque</t>
  </si>
  <si>
    <t>Informer les équipes sur les risque liés  à la manipulation du compactus</t>
  </si>
  <si>
    <t>2024-188</t>
  </si>
  <si>
    <t>Rappeler l'interdiction de manipuler plusieurs rayonnages à la fois</t>
  </si>
  <si>
    <t>Sensibiliser les équipes sur les risque liés  à la manipulation du compactus</t>
  </si>
  <si>
    <t>2024-189</t>
  </si>
  <si>
    <t>Mettre à disposition des gants  de manutention</t>
  </si>
  <si>
    <t>2024-190</t>
  </si>
  <si>
    <t>Présence de nombreux cartons, transpalettes, poubelles pour les ouvrages =&gt; zone encombrée =&gt; risque de chute de plain-pied</t>
  </si>
  <si>
    <t>Doter le personnel de chaussures de sécurité</t>
  </si>
  <si>
    <t>2024-191</t>
  </si>
  <si>
    <t>UT35 : Gestion et maintenance des équipements</t>
  </si>
  <si>
    <t>Déplacement / déménagement / installation de mobilier dans les bureaux. Manipulation de mobilier de toutes sortes.
Utilisation de gerbeur, chariot, transpalette manuelle, chariot réhaussé (batterie HS) - contrôles équipements réalisés par le centre</t>
  </si>
  <si>
    <t>Former le personnel aux techniques de port de charges</t>
  </si>
  <si>
    <t>Cheffe du Service Équipements et bâtiment</t>
  </si>
  <si>
    <t>2024-192</t>
  </si>
  <si>
    <t>Faire appel au service de prévention et ergonome pour diag plus approfondi</t>
  </si>
  <si>
    <t>2024-193</t>
  </si>
  <si>
    <t>Sensibiliser les équipes au port des chaussures de sécurité et gants de manutention</t>
  </si>
  <si>
    <t>Protection adaptée pour les salariés - Personnel sensibilisé aux risques auxquels ils sont exposés</t>
  </si>
  <si>
    <t>2024-194</t>
  </si>
  <si>
    <t>Vérifier la formalisation d'une autorisation de conduite équipement par la Direction</t>
  </si>
  <si>
    <t>Autorisation donnée aux agents sur la base d'une formation ou sensibilisation délivrée =&gt; personnels compétents</t>
  </si>
  <si>
    <t>2024-195</t>
  </si>
  <si>
    <t>Faire réparer la batterie du chariot à support réhaussable ( diminution des TMS)</t>
  </si>
  <si>
    <t>2024-196</t>
  </si>
  <si>
    <t>Utilisation d'un véhicule professionnel dans le cadre des missions =&gt; risque routier
Facteur aggravant : relogement au site des lumières : augmentation du nombre de déplacements et transport de mobiliers</t>
  </si>
  <si>
    <t>Vérifier la mise en place d'une autorisation de conduite employeur</t>
  </si>
  <si>
    <t xml:space="preserve">Autorisation donnée aux agents sur la base du contrôle du permis de conduire </t>
  </si>
  <si>
    <t>2024-197</t>
  </si>
  <si>
    <t>Définir un process de vérification régulière de validité des permis de conduire</t>
  </si>
  <si>
    <t>2024-198</t>
  </si>
  <si>
    <t>Utilisation d'escabeau (7 marches) ou échelle pour accéder à des horloges ou autres éléments en hauteur. Risque de chute de hauteur</t>
  </si>
  <si>
    <t>Prévoir un matériel adapté et s'assurer du contrôle régulier des équipements par les équipes du centre : Liste des équipements à mettre en place</t>
  </si>
  <si>
    <t xml:space="preserve">Mise à disposition des équipes, de matériels conformes et garantir les différents contrôles </t>
  </si>
  <si>
    <t>S'assurer d'être à deux pour toute manipulation en hauteur</t>
  </si>
  <si>
    <t>2024-199</t>
  </si>
  <si>
    <t>UT36 :  Gestion  financière</t>
  </si>
  <si>
    <t xml:space="preserve">Difficulté de communication avec la CDS arrivée depuis  octobre 23 : peu de réunion, échanges non réguliers =&gt; objectifs flous, manque de reconnaissance du travail
Charge de travail de la CDS élevée impactant l'activité de management des équipes </t>
  </si>
  <si>
    <t xml:space="preserve">Organiser des temps d'échange individuels et en équipe </t>
  </si>
  <si>
    <t>Améliorer les relations internes et le fonctionnement au sein du service</t>
  </si>
  <si>
    <t>Cheffe du service financier</t>
  </si>
  <si>
    <t>2024-200</t>
  </si>
  <si>
    <t>Définir des process de travail pour les équipes pour faciliter le suivi opérationnel</t>
  </si>
  <si>
    <t>2024-201</t>
  </si>
  <si>
    <t>UT38 : Gestion de formation</t>
  </si>
  <si>
    <t>Nouvelles missions attribuées ( référent handicap) mais sans mise en place d'un process de montée en compétences =&gt; pression de ne pas répondre au besoin
Facteur aggravant : Burnout vécu dans le passé par le salarié</t>
  </si>
  <si>
    <t>Travailler sur un process de prise en compte des besoins en formation lors de nouvelles fonctions ( évolution en interner) =&gt; reboucler avec les fiches de poste</t>
  </si>
  <si>
    <t>Accompagner le collaborateur dans la prise en charge de missions complémentaires - Garantir la prise de fonction</t>
  </si>
  <si>
    <t xml:space="preserve">Cheffe du service financier / Chef du service de la formation </t>
  </si>
  <si>
    <t>2024-202</t>
  </si>
  <si>
    <t>Solliciter le Ministère que l'existence d'un réseau "référents" existe ou le cas échéant le créer</t>
  </si>
  <si>
    <t>2024-203</t>
  </si>
  <si>
    <t>Définir un process de gestion des retours de collaborateurs après une période d'arrêt maladie notamment en cas de RPS ( dépression, burnout,..)</t>
  </si>
  <si>
    <t>Cheffe du service financier / Chef du service des ressources humaines</t>
  </si>
  <si>
    <t>2024-204</t>
  </si>
  <si>
    <t>UT39 : Gestion de proximité des ressources humaines</t>
  </si>
  <si>
    <t>Absence d'éclairage au dessus du bureau à droite de la  pièce. Risque fatigue visuelle.
Impossibilité de déplacer le bureau car issue de secours de la salle de réunion =&gt; problème luminosité, espace de travail et insonorisation</t>
  </si>
  <si>
    <t>Remplacer les ampoules des halogènes par des leds</t>
  </si>
  <si>
    <t>Garantir des conditions de travail  adaptées</t>
  </si>
  <si>
    <t>2024-205</t>
  </si>
  <si>
    <t>Nombreuses formations ou réunions en Visio =&gt; impact dans la qualité des échanges entre collègues
Difficulté à organiser des échanges réguliers avec les équipes du fait des jours de télétravail alternées pour assurer la présence des équipes RH</t>
  </si>
  <si>
    <t>Définir les réunions/formations qui peuvent se réaliser en Visio et celles nécessitant une présence physique</t>
  </si>
  <si>
    <t>2024-206</t>
  </si>
  <si>
    <t xml:space="preserve">Identifier avec l'équipe les jours de présence collectivement sur sites </t>
  </si>
  <si>
    <t>2024-207</t>
  </si>
  <si>
    <t>Dossiers à traiter en urgence selon les situations : dossiers qui peuvent porter sur des situations personnelles compliquées</t>
  </si>
  <si>
    <t>Proposer des permanences Conseiller familial, vie professionnel aux équipes</t>
  </si>
  <si>
    <t>Accompagner les salariés dans les moments difficiles de vie ( personnelle ou professionnelle)</t>
  </si>
  <si>
    <t>2024-208</t>
  </si>
  <si>
    <t>UT40 : Gestion comptable</t>
  </si>
  <si>
    <t xml:space="preserve">Activité concentrée en fin de mois (paiement fournisseurs, paies , cotisations sociales) et sur le dernier trimestre (dépense des budgets). Pic d'activité générant possiblement du stress et une surcharge d'activité. Risque majoré en cas d'absence imprévue de collaborateur. Facteur Risques Psycho Sociaux </t>
  </si>
  <si>
    <t>Faire un rappel à l'ensemble des services sur l'important de remonter les DP régulièrement</t>
  </si>
  <si>
    <t>Cadencer les tâches au cours du mois</t>
  </si>
  <si>
    <t>2024-209</t>
  </si>
  <si>
    <t>Etudier un cadencement des retours service DP</t>
  </si>
  <si>
    <t>2024-210</t>
  </si>
  <si>
    <t>L'agent comptable engage sa responsabilité individuelle en cas de problème dans la justesse du travail de l'équipe - validation facture des autres services. Risque anxiété.
 Facteur Risques Psycho Sociaux 
Stress lors de la communication des tickets resto  - risque d'erreur important ( malfaçon fournisseur régulière)</t>
  </si>
  <si>
    <t>Revoir le process de suivi du fournisseur de ticket restaurant
OU changer de prestataire le cas échéant</t>
  </si>
  <si>
    <t>Améliorer le process de gestion des tickets restaurant pour éviter les tensions internes et externes</t>
  </si>
  <si>
    <t>2024-211</t>
  </si>
  <si>
    <t>Faire un rappel sur les règles de validation des factures (Procédure à formaliser?)</t>
  </si>
  <si>
    <t>2024-212</t>
  </si>
  <si>
    <t>Déplacement des liquidités au trésor public. Déplacement à pied. Fréquence environ 6 x /an</t>
  </si>
  <si>
    <t>Etudier la possibilité d'interdire le paiement en espèces</t>
  </si>
  <si>
    <t>Eviter l'exposition et la responsabilité du salarié en charge du transport des liquidités</t>
  </si>
  <si>
    <t>2024-213</t>
  </si>
  <si>
    <t>Organiser le transport de liquidités par une société de sécurité</t>
  </si>
  <si>
    <t>2024-214</t>
  </si>
  <si>
    <t>UT41 : Accueil du public
UT 44-EAC</t>
  </si>
  <si>
    <t>Contact avec Public potentiellement agressif, voire violent. Risque agression verbale, menace ou agression physique. Forts ressentiments des agents sur les expériences vécues. Ne connaissent pas les suites apportées.</t>
  </si>
  <si>
    <t>Planifier des formations initiales et régulières pour tout agent et Responsable SP  :
- Gestion des conflits 
- Gestion des personnes avec fragilité psychiatrique
-  Gestes de premier secours
Informer régulièrement les salariés des formations disponibles au sein du catalogue formation</t>
  </si>
  <si>
    <t>Process d'intégration adapté et systématique pour les nouveaux entrants</t>
  </si>
  <si>
    <t>Réfléchir à la possibilité de Proposer des formations de sellf défense à l'année.</t>
  </si>
  <si>
    <t>2024-215</t>
  </si>
  <si>
    <t>Définir un système de remontées d'information des agents SP : difficultés rencontrées, propositions d'amélioration,..</t>
  </si>
  <si>
    <t>Veiller à la remontée d'information pour traitement</t>
  </si>
  <si>
    <t>2024-216</t>
  </si>
  <si>
    <t>Proposer aux collaborateurs ayant subi une agression un soutien psychologique - suivi dans le temps à mettre en place</t>
  </si>
  <si>
    <t>Accompagner les collaborateurs pour gérer les traumatismes liés à l'agression</t>
  </si>
  <si>
    <t>Cheffe du service coordination de l'accueil / Agents de prévention</t>
  </si>
  <si>
    <t>2024-217</t>
  </si>
  <si>
    <t>Contact avec Public en détresse sociale et sans règles d'hygiène
Manipulation de matériels informatiques, casques audio, ouvrages,  instruments de musique en cas de besoin</t>
  </si>
  <si>
    <t>Remettre à disposition du personnel des GHA et gants au sein des bureaux</t>
  </si>
  <si>
    <t>Veiller à la santé et sécurité au travail des collaborateurs</t>
  </si>
  <si>
    <t>2024-218</t>
  </si>
  <si>
    <t>Définir un process pour veiller à l'approvisionnement des différents bureaux</t>
  </si>
  <si>
    <t>Cheffe du service coordination de l'accueil / Chef du service Équipements et bâtiments</t>
  </si>
  <si>
    <t>2024-219</t>
  </si>
  <si>
    <t>UT41 : Accueil du public</t>
  </si>
  <si>
    <t xml:space="preserve">Bureau Auto-formation : Non fonctionnement de certaines méthodes d'apprentissage. Risque de mécontentement de la part des usagers, voire d'agressivité. </t>
  </si>
  <si>
    <t>Définir un process de gestion des dysfonctionnements des équipements HS afin de les isoler et les remplacer</t>
  </si>
  <si>
    <t>Eviter la mise à disposition d'équipements HS au public =&gt; diminution des conflits</t>
  </si>
  <si>
    <t>2024-220</t>
  </si>
  <si>
    <t>Présence de poussières dans les parties hautes du plafond qui chutent sur les agents, le mobilier et le matériel informatique. Moquette au sol. Risque de développement allergie/sensibilité à la poussière</t>
  </si>
  <si>
    <t>Etudier l'adéquation entre le contrat de nettoyage et le niveau d'empoussièrement de l'infrastructure</t>
  </si>
  <si>
    <t xml:space="preserve"> Chef du service Équipements et bâtiments</t>
  </si>
  <si>
    <t>2024-221</t>
  </si>
  <si>
    <t>Détection sur 2024 de présence de punaises de lit au sein de différents secteurs de la BPI : local exposition, musique,.. =&gt; risque hygiène</t>
  </si>
  <si>
    <t>Définir un process  type "gestion de crise" précisant le délai entre l'information et l'isolement de la zone, les consignes à respecter par les équipes pour garantir leur sécurité mais également celui des usagers</t>
  </si>
  <si>
    <t>Anticiper les situations de crise pour assurer une gestion uniforme d'une crise, adaptée à la criticité de la situation et validée par la Direction</t>
  </si>
  <si>
    <t>2024-222</t>
  </si>
  <si>
    <t xml:space="preserve">Les objets trouvés sont rapportés par les usagers au niveau des différents bureaux, stockés dans un casier puis déposés en fin de journée au bureau IG =&gt; risques biologiques </t>
  </si>
  <si>
    <t>Rappeler aux agents SP la règle de gestion des objets trouvés : dépôt au bureau IG en fin de journée</t>
  </si>
  <si>
    <t xml:space="preserve">Veiller à la protection des équipes ( risque santé) par la mise en place de process et moyens adaptés </t>
  </si>
  <si>
    <t>2024-223</t>
  </si>
  <si>
    <t xml:space="preserve">Mettre à disposition des gants et GHA au niveau de l'ensemble des bureaux </t>
  </si>
  <si>
    <t>2024-224</t>
  </si>
  <si>
    <t>Remplacer les produits d'hygiène périmés, présents au sein de certains bureaux</t>
  </si>
  <si>
    <t>2024-225</t>
  </si>
  <si>
    <t>Présence de produits chimiques stockés dans les armoires : produits étiquetés ( alcool à bruler, alcool ménager, produit détergent, décolle étiquette) ou non ( ex: GHA?) =&gt; risque brûlure, déversement accidentel,…Compatibilité des produits non évalués, absence de FT ou FDS à disposition</t>
  </si>
  <si>
    <t>Evaluer la nécessité de stocker ces produits au sein du bureau. Sécuriser l'armoire de stockage en fonction</t>
  </si>
  <si>
    <t>Garantir la mise à disposition de matériels validés par l'établissement ( FDS à disposition du service achats)</t>
  </si>
  <si>
    <t xml:space="preserve">Cheffe du service coordination de l'accueil /Agents de prévention </t>
  </si>
  <si>
    <t>2024-226</t>
  </si>
  <si>
    <t>Sensibiliser l'ensemble des équipes sur le stockage de produits chimiques</t>
  </si>
  <si>
    <t>2024-227</t>
  </si>
  <si>
    <t>Les chaises mises à disposition au sein des bureaux sont plus ou moins vétustes selon bureau : fonctionnement des roulettes, dossier, qualité de l'assise
Mise en service en 2019 pour la plupart des chaises</t>
  </si>
  <si>
    <t>Planifier un contrôle régulier des chaises : fréquence de contrôle à définir - Isolement et changement selon constat</t>
  </si>
  <si>
    <t>Mettre à disposition des salariés des équipements fonctionnels</t>
  </si>
  <si>
    <t>2024-228</t>
  </si>
  <si>
    <t>Mettre à disposition des repose-pieds</t>
  </si>
  <si>
    <t>Mettre à disposition des salariés des équipements adaptés</t>
  </si>
  <si>
    <t>2024-229</t>
  </si>
  <si>
    <t>Bureaux SP : Les écrans disponibles sont de taille inférieure aux écrans de bureau, difficulté selon travail réalisé =&gt; fatigue visuelle
Hauteur écran non réglable par l'utilisateur</t>
  </si>
  <si>
    <t>Remplacer le parc informatique présent aux bureaux SP par des écrans de taille supérieure ( écrans  disponibles au 25 rue du renard)</t>
  </si>
  <si>
    <t>Cheffe du service centre de support</t>
  </si>
  <si>
    <t>2024-230</t>
  </si>
  <si>
    <t>Les vacataires sont affectés aux différents bureaux selon un planning et formation mais peuvent être déplacés sur un nouveau bureau en cas d'absence de titulaires =&gt; absence de connaissance du bureau d'affectation, stress de ne pas savoir répondre par rapport aux usagers</t>
  </si>
  <si>
    <t>Etablir une grille de polyvalence pour les vacataires afin d'identifier les compétences de chacun par bureau</t>
  </si>
  <si>
    <t>Accompagner les salariés dans leurs missions- S'assurer de l'adéquation Compétences/ missions</t>
  </si>
  <si>
    <t>2024-231</t>
  </si>
  <si>
    <t>Bureau presse : L'ouverture régulière de la porte coulissante située en face du bureau génère un courant d'air =&gt; froid, maladie</t>
  </si>
  <si>
    <t>Déplacer le bureau vers la gauche afin de gagner en visibilité  ( à envisager dans le cadre des travaux au Centre Pompidou)</t>
  </si>
  <si>
    <t>Prendre en compte cette situation dans les futurs travaux du centre Pompidou</t>
  </si>
  <si>
    <t>2024-232</t>
  </si>
  <si>
    <t>Les agents circulent sur les 3 niveaux, empruntent les escalateurs =&gt; risque de chute
Rambardes basses en cas de conflits =&gt; risque chute
Les usagers lancent des objets par-dessus les rambardes ou dans les escalateurs =&gt; blessures, coupures, contusions,..</t>
  </si>
  <si>
    <t>Etudier la possibilité de mettre un système de barrière/vitre réhaussé pour éviter que des objets soient lancés par des usagers (remplacement des garde-corps)</t>
  </si>
  <si>
    <t>Eviter les chutes d'objets volontaires ou involontaires sur un tiers
( A prendre en compte dans les futurs travaux du Centre Pompidou)</t>
  </si>
  <si>
    <t>2024-233</t>
  </si>
  <si>
    <t>UT42 : Responsable du service public</t>
  </si>
  <si>
    <t>Nuisance sonore provenant de l'accueil, des sanitaires, de la cafétéria</t>
  </si>
  <si>
    <t>Etudier la possibilité de créer un plafond pour réduire les nuisances sonores</t>
  </si>
  <si>
    <t>Diminuer la gêne occasionnée par le public lors des heures d'ouverture
( A prendre en compte dans les futurs travaux du Centre Pompidou)</t>
  </si>
  <si>
    <t>2024-234</t>
  </si>
  <si>
    <t>Bureau situé à l'entrée de la BPI =&gt; courant d'air</t>
  </si>
  <si>
    <t>Solliciter les services techniques du centre Pompidou pour prise en compte dans les travaux futurs</t>
  </si>
  <si>
    <t>2024-235</t>
  </si>
  <si>
    <t>Le bureau est à accès limité. Le nettoyage du bureau et du matériel informatique semble insuffisant</t>
  </si>
  <si>
    <t>Vérifier l'intégration du bureau dans le contrat de nettoyage - Faire un rappel à la société de nettoyage le cas échéant</t>
  </si>
  <si>
    <t>Garantir la propreté du bureau du fait des changements  de Responsable Service public au cours de la journée</t>
  </si>
  <si>
    <t>2024-236</t>
  </si>
  <si>
    <t>Le coffre fort contenant les objets précieux est situé dans le bureau des Responsables du service public</t>
  </si>
  <si>
    <t>Faire un rappel à l'ensemble des RSP sur le fait de ne pas laisser la clé sur le coffre fort</t>
  </si>
  <si>
    <t>Garantir la sécurité des personnes et des biens</t>
  </si>
  <si>
    <t xml:space="preserve">Cheffe du service coordination de l'accueil </t>
  </si>
  <si>
    <t>2024-237</t>
  </si>
  <si>
    <t>Déplacer la boite à clé derrière le bureau plutôt qu'à l'entrée du bureau</t>
  </si>
  <si>
    <t>2024-238</t>
  </si>
  <si>
    <t>UT43 : Rangement</t>
  </si>
  <si>
    <t>Lors du rangement des livres, chutes de livres provenant des étagères supérieures 
livres plus ou moins lourds selon les collections =&gt; choc, contusions, …</t>
  </si>
  <si>
    <t>Intégrer ce risque dans la formation Hygiène et Sécurité</t>
  </si>
  <si>
    <t>Sensibiliser les équipes aux risques auxquels elles sont exposées</t>
  </si>
  <si>
    <t>2024-239</t>
  </si>
  <si>
    <t>UT44- EAC et autres ateliers</t>
  </si>
  <si>
    <t>Echanges par emails ou téléphones avec les usagers/ Intervenants : le système de gestion des emails fait apparaitre l'adresse email professionnel avec nom des collaborateurs BPI, utilisation de son téléphone pour l'organisation des ateliers =&gt; sollicitation ultérieure auprès des équipes dépassant le cadre professionnel, stress quand sollicitation poussée malgré refus des équipes principalement féminines</t>
  </si>
  <si>
    <t>Programmer la boite emails pour que la réponse apportée aux usagers ou intervenants ne mentionne que l'adresse email générique BPI et non l'adresse professionnelle du collaborateur</t>
  </si>
  <si>
    <t>Veiller à la protection des informations personnelles des équipes lors de leurs missions professionnelles</t>
  </si>
  <si>
    <t>Chef du service de la production informatique</t>
  </si>
  <si>
    <t>2024-240</t>
  </si>
  <si>
    <t>Mettre à disposition des téléphones portables pour l'équipes AEC et Ateliers</t>
  </si>
  <si>
    <t>Cheffe du service Centre de support</t>
  </si>
  <si>
    <t>2024-241</t>
  </si>
  <si>
    <t>Les températures des salles ou de la BPI sont variables selon les salles, zones =&gt; maladie, TMS, …
ex : ateliers 2 et  3 froids</t>
  </si>
  <si>
    <t>Solliciter le service "Équipements et bâtiùents" si possibilité d'intervenir pour réglage et prise en compte de la situation en prévision des futurs travaux</t>
  </si>
  <si>
    <t>2024-242</t>
  </si>
  <si>
    <t xml:space="preserve">Zones, salles mal insonorisées lors de l'animation des ateliers =&gt; fatigue en fin de journée, </t>
  </si>
  <si>
    <t>Solliciter le service "Gestion et maintenance des équipements" si possibilité d'intervenir pour réglage et prise en compte de la situation en prévision des futurs travaux</t>
  </si>
  <si>
    <t>2024-243</t>
  </si>
  <si>
    <t>Organisation de travail : les activités médiation ne sont pas intégrées aux missions de Service Public =&gt; enchainement des missions Médiation et SP =&gt; pas de pause déjeuner, journée de 10h, temps de repos obligatoire non respecté parfois</t>
  </si>
  <si>
    <t>Faire une étude des horaires de travail pour s'assurer de la conformité réglementaire des heures réalisées par les salariés réalisant des missions SP et Médiations</t>
  </si>
  <si>
    <t>2024-244</t>
  </si>
  <si>
    <t>UT45- Coordination bâtimentaire et logistique</t>
  </si>
  <si>
    <t>Sollicitation supplémentaire d'experts dans le cadre de groupe de travail  - missions complémentaires aux activités du quotidien</t>
  </si>
  <si>
    <t>Etudier la charge portant sur les experts par rapport à la charge liée aux missions quotidiennes</t>
  </si>
  <si>
    <t>S'assurer que le charge supplémentaire soit compatible avec les missions du quotidien
=&gt; priorisation le cas échéant</t>
  </si>
  <si>
    <t>2024-245</t>
  </si>
  <si>
    <t>Site des Lumières</t>
  </si>
  <si>
    <t>Expert technique en charge du suivi des travaux : intervention régulière sur site des Lumières durant la phase de travaux</t>
  </si>
  <si>
    <t xml:space="preserve">Evaluer les EPI nécessaires lors des interventions sur le chantier ( casques, gilet HV, Casque de chantier, Protections auditives,… et équiper le salarié concerné </t>
  </si>
  <si>
    <t xml:space="preserve">Chef du service Équipements et bâtiments / Agents de prévention </t>
  </si>
  <si>
    <t>2024-246</t>
  </si>
  <si>
    <t>UT47 :  Contrats et marchés</t>
  </si>
  <si>
    <t>Amplitude de travail pouvant atteindre 45h/sem. Une personne va partir
Travail en dehors des plages horaires de travail
Facteur aggravant :relogement =&gt; impact charge de travail  et missions nouvelles ( inquiétude sur l'expertise existante au sein du service)</t>
  </si>
  <si>
    <t>Renforcer l'équipe avec un alternant ( relogement)</t>
  </si>
  <si>
    <t>2024-247</t>
  </si>
  <si>
    <t>Etudier le besoin d'expertises techniques supplémentaires liées à la phase de relogement</t>
  </si>
  <si>
    <t>2024-248</t>
  </si>
  <si>
    <t>A court terme, les documents vont tous être dématérialisés et le matériel n'est pas adapté pour le moment à intégrer des contrats d'une centaine de pages</t>
  </si>
  <si>
    <t>Etablir un cahier des charges du besoin spécifique =&gt; sélection d'un outil adapté</t>
  </si>
  <si>
    <t xml:space="preserve">Fournir les moyens adaptés aux missions réalisées </t>
  </si>
  <si>
    <t>Nouvelles missions attribuées (référent handicap) mais sans mise en place d'un process de montée en compétences =&gt; pression de ne pas répondre au besoin
Facteur aggravant : Burnout vécu dans le passé par le salarié</t>
  </si>
  <si>
    <t>Intervention en hauteur ponctuelle sur des baies informatiques (1*/3-5 ans) =&gt; risque de chute
Utilisation d'escabeau</t>
  </si>
  <si>
    <t>DOCUMENT UNIQUE D'EVALUATION DES RISQUES PROFESSIONNELS 
Bibliothèque Publique d'Information
Année 2014</t>
  </si>
  <si>
    <t>Rappel règlementaire</t>
  </si>
  <si>
    <t>L'évaluation des risques professionnels (EvRP) consiste à identifier a priori et classer les risques auxquels sont soumis les agents de l’établissement, en vue de mettre en place des actions de prévention pertinentes. Elle constitue l'étape initiale d'une politique de santé et de sécurité au travail. L'EvRP est une démarche structurée dont les résultats sont formalisés dans un "document unique".
L'évaluation des risques professionnels s'inscrit dans le cadre de la responsabilité de l'employeur, qui a une obligation générale de résultat d'assurer la sécurité et de protéger la santé de ses agents. Cette obligation doit être intégrée à tous les niveaux et dans toutes les activités. Pour ce faire, le chef d’établissement dispose d'un des principes généraux de prévention énoncé dans le Code du travail : l'évaluation des risques (article L.4121-1 à -3). Celle-ci englobe des actions d'identification et de classement des risques et aussi de mise en place d'actions de prévention. Ces actions programmées ne dispensent pas le Centre Pompidou de mettre également en œuvre des mesures correctives immédiates lorsque la situation l’exige. La santé et la sécurité des agents ne doivent pas être dissociées du fonctionnement de l’établissement (choix techniques, organisation du travail, mobilisation 
des compétences, formation...). Le renforcement de la démarche de prévention contribuera à améliorer la performance du centre sur le plan humain et économique.</t>
  </si>
  <si>
    <r>
      <t>Décret 2001-1016 du 5 novembre 2001</t>
    </r>
    <r>
      <rPr>
        <i/>
        <sz val="11"/>
        <rFont val="Arial"/>
        <family val="2"/>
      </rPr>
      <t>, portant création d’un document relatif à l’évaluation des risques pour la santé et la sécurité des travailleurs. Il est introduit dans le Code du Travail par l’article R. 4121-1 qui oblige l’employeur à créer et conserver un document transcrivant les résultats de l’évaluation des risques à laquelle il a procédé.</t>
    </r>
  </si>
  <si>
    <t>Plan du classeur</t>
  </si>
  <si>
    <t>Présentation</t>
  </si>
  <si>
    <t>Méthodologie</t>
  </si>
  <si>
    <t>Evaluation</t>
  </si>
  <si>
    <t>Synthèse générale graphes</t>
  </si>
  <si>
    <t>Cartographie des risques</t>
  </si>
  <si>
    <t>Liste déroulante</t>
  </si>
  <si>
    <t>GUIDE METHODOLOGIQUE</t>
  </si>
  <si>
    <t>Sommaire</t>
  </si>
  <si>
    <t>Documents utiles pour réaliser l'EvRP</t>
  </si>
  <si>
    <t>Les unités de travail</t>
  </si>
  <si>
    <t>Dresser un inventaire des activités et des postes de travail</t>
  </si>
  <si>
    <t xml:space="preserve">Affiner la connaissance des dangers et des risques - Observations terrain </t>
  </si>
  <si>
    <t>Renseigner le DUERP</t>
  </si>
  <si>
    <t>La méthode de cotation du risque</t>
  </si>
  <si>
    <t>Typologie des dangers</t>
  </si>
  <si>
    <r>
      <rPr>
        <sz val="11"/>
        <rFont val="Arial"/>
        <family val="2"/>
      </rPr>
      <t>bis</t>
    </r>
    <r>
      <rPr>
        <b/>
        <sz val="11"/>
        <rFont val="Arial"/>
        <family val="2"/>
      </rPr>
      <t xml:space="preserve"> Pénibilité</t>
    </r>
  </si>
  <si>
    <t>Liste des membres du groupe de travail - Groupe DUERP</t>
  </si>
  <si>
    <t>Documents utiles pour réaliser l’EvRP</t>
  </si>
  <si>
    <t>Plusieurs documents peuvent contribuer à l’élaboration du document unique :
- Des données détenues par le service médical de prévention (surveillance médicale particulière ou renforcée, les fiches d’exposition, la fiche de risques, les études de poste, la métrologie).
- La liste des postes de travail présentant des risques particuliers.
- Les fiches de poste.
- Les fiches de données sécurité concernant les produits chimiques, fiche technique, fiche navette.
- Les informations relatives aux contrôles et vérifications périodiques obligatoires (Registre Unique de Sécurité, …).
- Les plans de prévention (plan de prévention des entreprises extérieures ; plan de retrait ou de confinement amiante, …).
- Les prescriptions législatives et réglementaires spécifiques prises en matière d’évaluation des risques.
- Les supports réglementaires qui contiennent des données sur l’évaluation des risques.
- …</t>
  </si>
  <si>
    <t>La première étape pour conduire l’analyse consiste à identifier les unités de travail (postes de travail isolés, ensemble de postes de travail ou situations de travail présentant des caractéristiques identiques d’exposition aux dangers). Le principe retenu à la Bibliothèque Publique d'Information est d’opérer un découpage, par directions et services . Au sein d’un seul service localisé au même endroit, un découpage plus fin a parfois été opéré lorsqu’il a été possible d’identifier des activités sensiblement différentes entraînant pour les agents des expositions à des dangers spécifiques.  Pour éviter la saisie de risques qui concerne plusieurs Services ou plusieurs Unités Organisationnelles, il a été identifié des Unités de Travail communes. La liste des unités de travail proposée est la suivante. « Brique de base » à partir de laquelle l’évaluation des risques est conduite, le découpage en unités de travail est une étape essentielle.</t>
  </si>
  <si>
    <t xml:space="preserve">Direction </t>
  </si>
  <si>
    <t xml:space="preserve">Services </t>
  </si>
  <si>
    <t>Réf. unité</t>
  </si>
  <si>
    <t>N° d'UT</t>
  </si>
  <si>
    <t>Commun</t>
  </si>
  <si>
    <t>UT00</t>
  </si>
  <si>
    <t>Direction</t>
  </si>
  <si>
    <t>UT1</t>
  </si>
  <si>
    <t>Délégation à la communication interne, aux archives et au mécénat</t>
  </si>
  <si>
    <t>Secrétariat / communication interne</t>
  </si>
  <si>
    <t>UT2</t>
  </si>
  <si>
    <t>Archives</t>
  </si>
  <si>
    <t>UT3</t>
  </si>
  <si>
    <t>UT4</t>
  </si>
  <si>
    <t>Délégation à la politique documentaire</t>
  </si>
  <si>
    <t>Politique documentaire</t>
  </si>
  <si>
    <t>UT5</t>
  </si>
  <si>
    <t>Délégation à la coopération nationale et internationale</t>
  </si>
  <si>
    <t>Coopération</t>
  </si>
  <si>
    <t>UT6</t>
  </si>
  <si>
    <t>UT7</t>
  </si>
  <si>
    <t>UT8</t>
  </si>
  <si>
    <t>Département des publics</t>
  </si>
  <si>
    <t>Service coordination de l'accueil</t>
  </si>
  <si>
    <t>Gestion de planning</t>
  </si>
  <si>
    <t>UT9</t>
  </si>
  <si>
    <t>Pratiques d'accueil</t>
  </si>
  <si>
    <t>UT10</t>
  </si>
  <si>
    <t>Service développement des publics et communication</t>
  </si>
  <si>
    <t>Conquête et fidélisation</t>
  </si>
  <si>
    <t>UT11</t>
  </si>
  <si>
    <t>Services études et recherche</t>
  </si>
  <si>
    <t>Sociologie</t>
  </si>
  <si>
    <t>UT12</t>
  </si>
  <si>
    <t>Service Lecture et Handicap</t>
  </si>
  <si>
    <t>Lecture et Handicap</t>
  </si>
  <si>
    <t>Acquisition médiation</t>
  </si>
  <si>
    <t>UT13</t>
  </si>
  <si>
    <t>Service webmagazine</t>
  </si>
  <si>
    <t>Web édition</t>
  </si>
  <si>
    <t>UT14</t>
  </si>
  <si>
    <t>UT15</t>
  </si>
  <si>
    <t>Service données et accès</t>
  </si>
  <si>
    <t>Traitement de données</t>
  </si>
  <si>
    <t>UT18</t>
  </si>
  <si>
    <t>Programmation culturelle</t>
  </si>
  <si>
    <t>UT19</t>
  </si>
  <si>
    <t>Régie  exposition</t>
  </si>
  <si>
    <t>UT20</t>
  </si>
  <si>
    <t>Service ressources électroniques</t>
  </si>
  <si>
    <t>UT21</t>
  </si>
  <si>
    <t>UT22</t>
  </si>
  <si>
    <t>Service civilisation , sciences et société</t>
  </si>
  <si>
    <t>UT23</t>
  </si>
  <si>
    <t>UT24</t>
  </si>
  <si>
    <t>Service cinéma</t>
  </si>
  <si>
    <t>UT25</t>
  </si>
  <si>
    <t>UT26</t>
  </si>
  <si>
    <t>Service cinéma du réel</t>
  </si>
  <si>
    <t>Conduite de projet festival</t>
  </si>
  <si>
    <t>UT27</t>
  </si>
  <si>
    <t>UT28</t>
  </si>
  <si>
    <t>UT29</t>
  </si>
  <si>
    <t>Service arts et litterature</t>
  </si>
  <si>
    <t>UT30</t>
  </si>
  <si>
    <t>Service musique</t>
  </si>
  <si>
    <t>UT31</t>
  </si>
  <si>
    <t>Service nouvelle génération</t>
  </si>
  <si>
    <t>UT32</t>
  </si>
  <si>
    <t>UT33</t>
  </si>
  <si>
    <t>UT34</t>
  </si>
  <si>
    <t>Service savoirs pratiques</t>
  </si>
  <si>
    <t>UT35</t>
  </si>
  <si>
    <t>Service autoformation</t>
  </si>
  <si>
    <t>UT36</t>
  </si>
  <si>
    <t>Département des systèmes d'information</t>
  </si>
  <si>
    <t>UT37</t>
  </si>
  <si>
    <t>Service études et projets</t>
  </si>
  <si>
    <t>Pilotage de projet - Conception développement</t>
  </si>
  <si>
    <t>Conception - développement</t>
  </si>
  <si>
    <t>UT39</t>
  </si>
  <si>
    <t>Service production informatique</t>
  </si>
  <si>
    <t>Administration SIC - applications</t>
  </si>
  <si>
    <t>UT40</t>
  </si>
  <si>
    <t>Maintenance informatique</t>
  </si>
  <si>
    <t>Département services techniques</t>
  </si>
  <si>
    <t>Services achats</t>
  </si>
  <si>
    <t>Gestion des commandes documents</t>
  </si>
  <si>
    <t>Services périodiques</t>
  </si>
  <si>
    <t>Gestion des périodiques (y compris bulletinage)</t>
  </si>
  <si>
    <t>UT43</t>
  </si>
  <si>
    <t>Services maintenance des collections</t>
  </si>
  <si>
    <t>Maintenance et retraitement des collections</t>
  </si>
  <si>
    <t>UT44</t>
  </si>
  <si>
    <t>Gestion et maintenance des équipements</t>
  </si>
  <si>
    <t>UT45</t>
  </si>
  <si>
    <t>Secrétariat général</t>
  </si>
  <si>
    <t>Service financier</t>
  </si>
  <si>
    <t>Gestion  financière</t>
  </si>
  <si>
    <t>UT46</t>
  </si>
  <si>
    <t>Service juridique et des marchés</t>
  </si>
  <si>
    <t>Contrats et marchés</t>
  </si>
  <si>
    <t>Service formation</t>
  </si>
  <si>
    <t>Gestion de formation</t>
  </si>
  <si>
    <t>Service des ressources humaines</t>
  </si>
  <si>
    <t>Gestion de proximité des ressources humaines</t>
  </si>
  <si>
    <t>Agence comptable</t>
  </si>
  <si>
    <t xml:space="preserve">Gestion comptable </t>
  </si>
  <si>
    <t>Accueil du public</t>
  </si>
  <si>
    <t>Rangement</t>
  </si>
  <si>
    <t>La réglementation impose que l’évaluation des risques contenue dans le document unique soit exhaustive. Il convient en conséquence de procéder avec méthode et de ne pas se fier à sa connaissance empirique ou personnelle du travail et des agents de l’unité étudiée. Avant de débuter les interviews et les observations in situ, il est conseillé de se renseigner sur les activités et risques auquels sont exposés les métiers recensés.</t>
  </si>
  <si>
    <t>Les bonnes questions à se poser pour cette première phase :
- Quelle est l’organisation du travail dans l’unité ? le service ? la direction ?
- Quels sont les différents services avec lesquels l’unité de travail est en relation ?
- Quels postes et quelles activités assurent les agents de l’unité ?
- Quels sont les dangers auxquels les agents sont exposés pour chaque activité ?</t>
  </si>
  <si>
    <t>Affiner la connaissance des dangers et des risques - Observations terrain</t>
  </si>
  <si>
    <t xml:space="preserve">Afin d’affiner la connaissance des dangers et de commencer à évaluer les risques, il faut procéder aux interviews et aux observations. On se servira de l’inventaire réalisé précédemment et des grilles d'observation (en pièce jointe ci-dessous). Une fois les éléments d’étude rassemblés, il est nécessaire de remplir le tableau de recueil des risques professionnels (en paragraphe 5) qui facilitera le travail de cotation décrit plus bas. </t>
  </si>
  <si>
    <t>Quelle différence entre le danger et le risque ?
- Le danger est la propriété ou la capacité intrinsèque d’un équipement, d’une substance, d’une méthode de travail, de causer un dommage pour la santé ou la sécurité des travailleurs.
- Le risque est la probabilité qu’un danger se concrétise et résulte de la combinaison du danger  et de l’exposition du travailleur à ce danger .</t>
  </si>
  <si>
    <t>Un tableau de recueil d'informations lors des observation sur le terrain est mis à disposition.</t>
  </si>
  <si>
    <t>La cotation du risque est une combinaison de la probabilité de survenance du dommage (fréquence et durée d’exposition) et de sa gravité.
Il s’agit d’une phase d’évaluation à la fois qualitative et quantitative. Probabilité et gravité sont exprimées dans des échelles allant de 1 à 4.
Il s’agit néanmoins d’une estimation avec les incertitudes que cela comporte. Pour associer à la gravité un chiffre « adapté », il faut se baser sur le retour d’expérience, les statistiques d’accident ou de maladie, sur l’avis du médecin, sur l’avis ou l’expérience des agents concernés.
De plus, il est préférable de constituer un groupe de travail pour coter les risques et ainsi harmoniser les ressentis de chacun.</t>
  </si>
  <si>
    <t>Pour faciliter la prise de notes lors des évaluations terrain, des documents destinés à être utilisés lors des obsrvations  sont disponibles dans le document joint (complémentaire au paragraphe 4).</t>
  </si>
  <si>
    <t>Niveaux de gravité</t>
  </si>
  <si>
    <t>Très grave</t>
  </si>
  <si>
    <t>Lésion pouvant entrainer la mort</t>
  </si>
  <si>
    <t>Grave</t>
  </si>
  <si>
    <t>Accident ou maladie avec arrêt long</t>
  </si>
  <si>
    <t>Moyen</t>
  </si>
  <si>
    <t>Accident ou maladie avec arrêt court sans séquelles</t>
  </si>
  <si>
    <t>Faible</t>
  </si>
  <si>
    <t>Pas ou peu de dommages (accident bénin sans arrêt)</t>
  </si>
  <si>
    <t>Niveaux de probabilité d'occurrence</t>
  </si>
  <si>
    <t>Très probable</t>
  </si>
  <si>
    <t>Se produit tous les jours  ou plusieurs fois par jours</t>
  </si>
  <si>
    <t xml:space="preserve">Probable </t>
  </si>
  <si>
    <t>Se produit plusieurs fois 4 ou 5x /mois</t>
  </si>
  <si>
    <t>Improbable</t>
  </si>
  <si>
    <t>S'est déjà produit, de l'ordre 1 ou 2x /an</t>
  </si>
  <si>
    <t>Très improbable</t>
  </si>
  <si>
    <t>Ne s'est jamais produit</t>
  </si>
  <si>
    <t>L’évaluation des risques sera donc le résultat du produit des coefficients affectés à la probabilité d'occurence et à la gravité. Elle s’exprime selon une grille de criticité.</t>
  </si>
  <si>
    <t xml:space="preserve">Pour chaque risque étudié, le groupe DUERP, notament les personnes en charge de l'évaluation du risque, propose une cotation. </t>
  </si>
  <si>
    <t>La réglementation ne prévoit pas que le document unique précise le choix des moyens et des mesures de prévention. Toutefois, les circulaires de 2002 et de 2010 précitées insistent sur un point : 
La raison d’être du document unique est de susciter des actions de prévention, en privilégiant les mesures collectives de prévention générale par rapport aux mesures individuelles.
Les actions proposées dans le cadre du DU sont identifiées selons trois typologie d'actions :
- techniques : modification d'espace de travail, dotation d'EPI, réparation matinenance de locaux ou de matériel...
- organisationnelles : procédure à mettre en place, fonctionnement à définir, consigne écrite à réaliser...
- humaines : rappel de consigne, formation, sensibilisation...</t>
  </si>
  <si>
    <t>En tout état de cause, trois règles s’imposent de manière absolue pour que les propositions de mesures de prévention soient suivies d’effet :
- Estimer le coût de réalisation ou de mise en œuvre de la proposition pour que l’employeur puisse juger de la pertinence de la mesure. Une proposition très onéreuse pour un risque faible aura évidemment peu de chances d’aboutir. 
- Proposer un délai approximatif mais raisonnable de réalisation afin de se fixer un objectif réaliste.
- Nommer un responsable qui sera en charge du suivi de la mise en œuvre et du retour d’expérience. Evaluer l’efficacité est la meilleure garantie de poursuite d’une politique active de santé et de sécurité au travail.</t>
  </si>
  <si>
    <t>Une fois saisie, le tableau des risques est relu et validé par le Groupe DUERP. Le principe même de l'évaluation des risques étant la mise en œuvre d'un démarche d'amélioration continue, le contenu des évaluation doit être mis à jours :
- au moins chaque année;
- lors de toute décision d’aménagement important;
- lors de toute information supplémentaire.</t>
  </si>
  <si>
    <t>Typologie des Dangers</t>
  </si>
  <si>
    <t>L’identification des risques auxquels les agents de chacune des unités de travail sont exposés est réalisée, à l’occasion des visites et lors des entretiens, à partir de la typologie suivante. L'ordre définit ci dessous est à conserver lors du remplissage des unités de travail du DUERP.</t>
  </si>
  <si>
    <t>Familles de dangers DUERP</t>
  </si>
  <si>
    <t>Correspondance Risques DUERP  /  facteurs de pénibilité</t>
  </si>
  <si>
    <t>01</t>
  </si>
  <si>
    <t>Incendie, d’explosion</t>
  </si>
  <si>
    <t>02</t>
  </si>
  <si>
    <t>Electricité</t>
  </si>
  <si>
    <t>03</t>
  </si>
  <si>
    <t>Produits, émissions et déchets</t>
  </si>
  <si>
    <t>Agents chimiques dangereureux, y compris poussières et fumées</t>
  </si>
  <si>
    <t>04</t>
  </si>
  <si>
    <t>Déplacement de plain-pied et travail en hauteur</t>
  </si>
  <si>
    <t>05</t>
  </si>
  <si>
    <t>Ambiances thermiques (climatiques)</t>
  </si>
  <si>
    <t>Températures extrèmes</t>
  </si>
  <si>
    <t>06</t>
  </si>
  <si>
    <t xml:space="preserve">Aération et l’assainissement </t>
  </si>
  <si>
    <t>07</t>
  </si>
  <si>
    <t>Eclairage</t>
  </si>
  <si>
    <t>08</t>
  </si>
  <si>
    <t>Bruit</t>
  </si>
  <si>
    <t>09</t>
  </si>
  <si>
    <t xml:space="preserve">Installations sanitaires </t>
  </si>
  <si>
    <t>Machines, outils et équipements de travail</t>
  </si>
  <si>
    <t>Manutention manuelle</t>
  </si>
  <si>
    <t>Manutention manuelle de charge lourde</t>
  </si>
  <si>
    <t>Manutention mécanique</t>
  </si>
  <si>
    <t>Travail sur écran</t>
  </si>
  <si>
    <t>Risques psychosociaux *</t>
  </si>
  <si>
    <t>Tabac</t>
  </si>
  <si>
    <t xml:space="preserve">Alcool </t>
  </si>
  <si>
    <t>Circulations et aux déplacements (heurt, collision, …)</t>
  </si>
  <si>
    <t>Amiante</t>
  </si>
  <si>
    <t>Organisation de travail</t>
  </si>
  <si>
    <t>Présence de public, d’objet précieux (œuvre, valeur…)</t>
  </si>
  <si>
    <t>Manque d’hygiène</t>
  </si>
  <si>
    <t>Manque de formation</t>
  </si>
  <si>
    <t>Effondrements et aux chutes d’objets</t>
  </si>
  <si>
    <t>Ergonomie du poste de travail</t>
  </si>
  <si>
    <t>Accès chantier</t>
  </si>
  <si>
    <t>Posture pénibles avec positions forcées des articulations</t>
  </si>
  <si>
    <t>Risque liés aux posture pénibles avec positions forcées des articulation</t>
  </si>
  <si>
    <t>Travail de nuit</t>
  </si>
  <si>
    <t>Risque lié au travail de nuit</t>
  </si>
  <si>
    <t>28</t>
  </si>
  <si>
    <t>Travail en équipes alternantes</t>
  </si>
  <si>
    <t>Risque lié au travail en équipes alternantes</t>
  </si>
  <si>
    <t>*</t>
  </si>
  <si>
    <t>Des risques psychosociaux peuvent être identifiés lors de la réalisation du DUERP. Toutefois une analyse selon une autre méthodologie a été réalisée au sein de la BPI en 2014.</t>
  </si>
  <si>
    <t>Dangers ajoutés et non présents dans l'outil du Centre Pompidou</t>
  </si>
  <si>
    <r>
      <rPr>
        <sz val="14"/>
        <rFont val="Arial"/>
        <family val="2"/>
      </rPr>
      <t>bis</t>
    </r>
    <r>
      <rPr>
        <b/>
        <sz val="16"/>
        <rFont val="Arial"/>
        <family val="2"/>
      </rPr>
      <t xml:space="preserve"> Pénibilité</t>
    </r>
  </si>
  <si>
    <t>Dans le cadre de l'évaluation des risques, certains facteurs d'exposition à la pénibilité sont identifiés. La BPI décide d'exlure un certain nombre de facteurs dont l'exposition n'existe pas dans la structure.</t>
  </si>
  <si>
    <t>Facteurs de pénibilité</t>
  </si>
  <si>
    <t>Présence du facteurs au sein de la BPI</t>
  </si>
  <si>
    <t xml:space="preserve">1° Au titre des contraintes physiques marquées : </t>
  </si>
  <si>
    <t xml:space="preserve">a) Les manutentions manuelles de charges lourdes ; </t>
  </si>
  <si>
    <t>Présent</t>
  </si>
  <si>
    <t xml:space="preserve">b) Les postures pénibles définies comme positions forcées des articulations ; </t>
  </si>
  <si>
    <t xml:space="preserve">c) Les vibrations mécaniques ; </t>
  </si>
  <si>
    <t>Exclut</t>
  </si>
  <si>
    <t>2° Au titre de l’environnement physique agressif :</t>
  </si>
  <si>
    <t xml:space="preserve">a) Les agents chimiques dangereux, y compris les poussières et les fumées ; </t>
  </si>
  <si>
    <t xml:space="preserve">b) Les activités exercées en milieu hyperbare ; </t>
  </si>
  <si>
    <t xml:space="preserve">c) Les températures extrêmes ; </t>
  </si>
  <si>
    <t>d) Le bruit mentionné à l’article R. 4431-1 ;</t>
  </si>
  <si>
    <t xml:space="preserve">3° Au titre de certains rythmes de travail : </t>
  </si>
  <si>
    <t xml:space="preserve">a) Le travail de nuit (Code du travail L. 3122-29 à L. 3122-31) ; </t>
  </si>
  <si>
    <t xml:space="preserve">b) Le travail en équipes successives alternantes ; </t>
  </si>
  <si>
    <t>c) Le travail répétitif caractérisé par la répétition d’un même geste, à une cadence contrainte, imposée ou non par le déplacement automatique d’une pièce ou par la rémunération à la pièce, avec un temps de cycle défini.</t>
  </si>
  <si>
    <t>Exlut</t>
  </si>
  <si>
    <r>
      <rPr>
        <b/>
        <sz val="11"/>
        <rFont val="Arial"/>
        <family val="2"/>
      </rPr>
      <t>Remarque : le travail de nuit dans la fonction publique :</t>
    </r>
    <r>
      <rPr>
        <sz val="11"/>
        <rFont val="Arial"/>
        <family val="2"/>
      </rPr>
      <t xml:space="preserve">
• L’article 3 du décret n° 2000-815 du 25 août 2000 relatif à l'aménagement et à la réduction du temps de travail dans la fonction publique de l'Etat et dans la magistrature dispose quant à lui que « (…)</t>
    </r>
    <r>
      <rPr>
        <b/>
        <sz val="11"/>
        <rFont val="Arial"/>
        <family val="2"/>
      </rPr>
      <t>Le travail de nuit comprend au moins la période comprise entre 22 heures et 5 heures ou une autre période de sept heures consécutives comprise entre 22 heures et 7 heu</t>
    </r>
    <r>
      <rPr>
        <sz val="11"/>
        <rFont val="Arial"/>
        <family val="2"/>
      </rPr>
      <t xml:space="preserve">res.(…) »
http://www.legifrance.gouv.fr/affichTexte.do?cidTexte=JORFTEXT000000208382&amp;fastPos=1&amp;fastReqId=2072010128&amp;categorieLien=cid&amp;oldAction=rechTexte
</t>
    </r>
  </si>
  <si>
    <t>Manutention régulière de livres dans le cadre du désherbage (intensité augmentée) =&gt; position debout prolongée - mouvements haut / bas</t>
  </si>
  <si>
    <t>Délégation</t>
  </si>
  <si>
    <t xml:space="preserve">Département services et collections numériques </t>
  </si>
  <si>
    <t>Département développement culturel et cinéma</t>
  </si>
  <si>
    <t>Service développement culturel et actualité</t>
  </si>
  <si>
    <t>Régie technique et multimédia</t>
  </si>
  <si>
    <t>multimédia</t>
  </si>
  <si>
    <t>UT16</t>
  </si>
  <si>
    <t>UT17</t>
  </si>
  <si>
    <t>Département collections et médiations</t>
  </si>
  <si>
    <t>Service équipements et bâtiment</t>
  </si>
  <si>
    <t>Commun (hors administratif)</t>
  </si>
  <si>
    <t>Responsables de 
service public</t>
  </si>
  <si>
    <t>EAC + AUTRES ATELIERS</t>
  </si>
  <si>
    <t>Déménagement</t>
  </si>
  <si>
    <t xml:space="preserve">Coordination bâtimentaire 
et logistique </t>
  </si>
  <si>
    <t>Coordination des collections</t>
  </si>
  <si>
    <t>Directeur des services techniques, Secrétaire générale, Chef du service des Ressources humaines, Chef du service Formation, Déléguée à la Communication, aux archives et au mécénat, Chef du service Equipements et Bâtiments, Agent chargé du suivi des Affaires sociales et du suivi du Dialogue social, Agents de prévention. L’inspecteur Santé et Sécurité au travail et le médecin de prévention sont désignés en tant qu’experts auprès du groupe projet.</t>
  </si>
  <si>
    <t>Dans le cadre de la mise à jours du DUERP en  2024, ce groupe de travail a intégré un Consultant en Prévention des risques profesionnels de la Société Relyens.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</si>
</sst>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164" formatCode="d/m/yyyy"/>
    <numFmt numFmtId="165" formatCode="#,##0\ &quot;€&quot;"/>
  </numFmts>
  <fonts count="55" x14ac:knownFonts="1">
    <font>
      <sz val="11"/>
      <color theme="1"/>
      <name val="Calibri"/>
      <scheme val="minor"/>
    </font>
    <font>
      <b/>
      <i/>
      <sz val="10"/>
      <color rgb="FF000000"/>
      <name val="Calibri"/>
      <family val="2"/>
    </font>
    <font>
      <sz val="11"/>
      <color theme="1"/>
      <name val="Calibri"/>
      <family val="2"/>
    </font>
    <font>
      <b/>
      <sz val="26"/>
      <color theme="1"/>
      <name val="Arial Narrow"/>
      <family val="2"/>
    </font>
    <font>
      <sz val="20"/>
      <color theme="1"/>
      <name val="Arial"/>
      <family val="2"/>
    </font>
    <font>
      <b/>
      <sz val="10"/>
      <color theme="1"/>
      <name val="Arial"/>
      <family val="2"/>
    </font>
    <font>
      <b/>
      <sz val="20"/>
      <color theme="1"/>
      <name val="Arial"/>
      <family val="2"/>
    </font>
    <font>
      <sz val="9"/>
      <color rgb="FF000000"/>
      <name val="Calibri"/>
      <family val="2"/>
    </font>
    <font>
      <sz val="12"/>
      <color theme="1"/>
      <name val="Arial Narrow"/>
      <family val="2"/>
    </font>
    <font>
      <sz val="14"/>
      <color theme="1"/>
      <name val="Arial Narrow"/>
      <family val="2"/>
    </font>
    <font>
      <sz val="10"/>
      <color theme="1"/>
      <name val="Arial Narrow"/>
      <family val="2"/>
    </font>
    <font>
      <sz val="10"/>
      <color theme="1"/>
      <name val="Arial"/>
      <family val="2"/>
    </font>
    <font>
      <sz val="9"/>
      <color theme="1"/>
      <name val="Arial Narrow"/>
      <family val="2"/>
    </font>
    <font>
      <b/>
      <sz val="9"/>
      <color theme="1"/>
      <name val="Arial Narrow"/>
      <family val="2"/>
    </font>
    <font>
      <sz val="9"/>
      <color theme="1"/>
      <name val="Arial"/>
      <family val="2"/>
    </font>
    <font>
      <sz val="8"/>
      <color theme="1"/>
      <name val="Arial Narrow"/>
      <family val="2"/>
    </font>
    <font>
      <sz val="14"/>
      <color theme="1"/>
      <name val="Arial"/>
      <family val="2"/>
    </font>
    <font>
      <b/>
      <sz val="9"/>
      <color rgb="FF000000"/>
      <name val="Arial Narrow"/>
      <family val="2"/>
    </font>
    <font>
      <b/>
      <i/>
      <sz val="12"/>
      <color theme="1"/>
      <name val="Arial"/>
      <family val="2"/>
    </font>
    <font>
      <b/>
      <sz val="12"/>
      <color theme="1"/>
      <name val="Arial"/>
      <family val="2"/>
    </font>
    <font>
      <b/>
      <sz val="11"/>
      <color theme="1"/>
      <name val="Arial"/>
      <family val="2"/>
    </font>
    <font>
      <sz val="11"/>
      <color theme="1"/>
      <name val="Arial"/>
      <family val="2"/>
    </font>
    <font>
      <sz val="11"/>
      <color rgb="FF000000"/>
      <name val="Calibri"/>
      <family val="2"/>
    </font>
    <font>
      <b/>
      <sz val="11"/>
      <color theme="1"/>
      <name val="Calibri"/>
      <family val="2"/>
    </font>
    <font>
      <sz val="11"/>
      <color rgb="FFFF0000"/>
      <name val="Calibri"/>
      <family val="2"/>
    </font>
    <font>
      <sz val="18"/>
      <color rgb="FF000000"/>
      <name val="Calibri"/>
      <family val="2"/>
    </font>
    <font>
      <i/>
      <sz val="11"/>
      <color theme="1"/>
      <name val="Calibri"/>
      <family val="2"/>
    </font>
    <font>
      <u/>
      <sz val="11"/>
      <color rgb="FF000000"/>
      <name val="Calibri"/>
      <family val="2"/>
    </font>
    <font>
      <sz val="10"/>
      <name val="Arial"/>
    </font>
    <font>
      <b/>
      <sz val="20"/>
      <name val="Arial"/>
      <family val="2"/>
    </font>
    <font>
      <sz val="20"/>
      <name val="Arial"/>
      <family val="2"/>
    </font>
    <font>
      <b/>
      <sz val="16"/>
      <color indexed="9"/>
      <name val="Arial"/>
      <family val="2"/>
    </font>
    <font>
      <b/>
      <sz val="16"/>
      <name val="Arial"/>
      <family val="2"/>
    </font>
    <font>
      <sz val="11"/>
      <name val="Arial"/>
      <family val="2"/>
    </font>
    <font>
      <b/>
      <i/>
      <sz val="11"/>
      <name val="Arial"/>
      <family val="2"/>
    </font>
    <font>
      <i/>
      <sz val="11"/>
      <name val="Arial"/>
      <family val="2"/>
    </font>
    <font>
      <b/>
      <sz val="10"/>
      <color indexed="9"/>
      <name val="Arial"/>
      <family val="2"/>
    </font>
    <font>
      <u/>
      <sz val="10"/>
      <color indexed="12"/>
      <name val="Arial"/>
      <family val="2"/>
    </font>
    <font>
      <i/>
      <sz val="11"/>
      <color indexed="55"/>
      <name val="Arial"/>
      <family val="2"/>
    </font>
    <font>
      <b/>
      <sz val="10"/>
      <name val="Arial"/>
      <family val="2"/>
    </font>
    <font>
      <sz val="10"/>
      <name val="Arial"/>
      <family val="2"/>
    </font>
    <font>
      <i/>
      <sz val="10"/>
      <color indexed="55"/>
      <name val="Arial"/>
      <family val="2"/>
    </font>
    <font>
      <b/>
      <sz val="11"/>
      <name val="Arial"/>
      <family val="2"/>
    </font>
    <font>
      <sz val="16"/>
      <color indexed="8"/>
      <name val="Calibri"/>
      <family val="2"/>
    </font>
    <font>
      <i/>
      <sz val="10"/>
      <name val="Arial"/>
      <family val="2"/>
    </font>
    <font>
      <b/>
      <sz val="11"/>
      <color indexed="9"/>
      <name val="Arial"/>
      <family val="2"/>
    </font>
    <font>
      <b/>
      <sz val="10"/>
      <color indexed="30"/>
      <name val="Arial"/>
      <family val="2"/>
    </font>
    <font>
      <sz val="11"/>
      <color indexed="30"/>
      <name val="Arial"/>
      <family val="2"/>
    </font>
    <font>
      <sz val="10"/>
      <color indexed="30"/>
      <name val="Arial"/>
      <family val="2"/>
    </font>
    <font>
      <sz val="14"/>
      <name val="Arial"/>
      <family val="2"/>
    </font>
    <font>
      <b/>
      <sz val="12"/>
      <name val="Arial"/>
      <family val="2"/>
    </font>
    <font>
      <sz val="11"/>
      <color indexed="8"/>
      <name val="Arial"/>
      <family val="2"/>
    </font>
    <font>
      <sz val="10"/>
      <name val="Univers Next Pro Light Cond"/>
      <family val="2"/>
    </font>
    <font>
      <b/>
      <sz val="8"/>
      <color theme="1"/>
      <name val="Arial"/>
      <family val="2"/>
    </font>
    <font>
      <sz val="11"/>
      <name val="Calibri"/>
      <family val="2"/>
    </font>
  </fonts>
  <fills count="16">
    <fill>
      <patternFill patternType="none"/>
    </fill>
    <fill>
      <patternFill patternType="gray125"/>
    </fill>
    <fill>
      <patternFill patternType="solid">
        <fgColor rgb="FFFFFFFF"/>
        <bgColor rgb="FFFFFFFF"/>
      </patternFill>
    </fill>
    <fill>
      <patternFill patternType="solid">
        <fgColor rgb="FFFBD4B4"/>
        <bgColor rgb="FFFBD4B4"/>
      </patternFill>
    </fill>
    <fill>
      <patternFill patternType="solid">
        <fgColor rgb="FF99CCFF"/>
        <bgColor rgb="FF99CCFF"/>
      </patternFill>
    </fill>
    <fill>
      <patternFill patternType="solid">
        <fgColor rgb="FF339966"/>
        <bgColor rgb="FF339966"/>
      </patternFill>
    </fill>
    <fill>
      <patternFill patternType="solid">
        <fgColor rgb="FFFF8080"/>
        <bgColor rgb="FFFF8080"/>
      </patternFill>
    </fill>
    <fill>
      <patternFill patternType="solid">
        <fgColor rgb="FFC0C0C0"/>
        <bgColor rgb="FFC0C0C0"/>
      </patternFill>
    </fill>
    <fill>
      <patternFill patternType="solid">
        <fgColor rgb="FF0DD934"/>
        <bgColor rgb="FF0DD934"/>
      </patternFill>
    </fill>
    <fill>
      <patternFill patternType="solid">
        <fgColor indexed="22"/>
        <bgColor indexed="64"/>
      </patternFill>
    </fill>
    <fill>
      <patternFill patternType="solid">
        <fgColor indexed="63"/>
        <bgColor indexed="64"/>
      </patternFill>
    </fill>
    <fill>
      <patternFill patternType="solid">
        <fgColor indexed="23"/>
        <bgColor indexed="64"/>
      </patternFill>
    </fill>
    <fill>
      <patternFill patternType="solid">
        <fgColor indexed="9"/>
        <bgColor indexed="64"/>
      </patternFill>
    </fill>
    <fill>
      <patternFill patternType="solid">
        <fgColor indexed="55"/>
        <bgColor indexed="64"/>
      </patternFill>
    </fill>
    <fill>
      <patternFill patternType="solid">
        <fgColor indexed="8"/>
        <bgColor indexed="64"/>
      </patternFill>
    </fill>
    <fill>
      <patternFill patternType="solid">
        <fgColor theme="4" tint="0.79998168889431442"/>
        <bgColor rgb="FFC0C0C0"/>
      </patternFill>
    </fill>
  </fills>
  <borders count="2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s>
  <cellStyleXfs count="4">
    <xf numFmtId="0" fontId="0" fillId="0" borderId="0"/>
    <xf numFmtId="0" fontId="28" fillId="0" borderId="0"/>
    <xf numFmtId="0" fontId="37" fillId="0" borderId="0" applyNumberFormat="0" applyFill="0" applyBorder="0" applyAlignment="0" applyProtection="0">
      <alignment vertical="top"/>
      <protection locked="0"/>
    </xf>
    <xf numFmtId="0" fontId="40" fillId="0" borderId="0"/>
  </cellStyleXfs>
  <cellXfs count="197">
    <xf numFmtId="0" fontId="0" fillId="0" borderId="0" xfId="0"/>
    <xf numFmtId="0" fontId="1" fillId="0" borderId="0" xfId="0" applyFont="1" applyAlignment="1">
      <alignment horizontal="center" vertical="center"/>
    </xf>
    <xf numFmtId="0" fontId="2" fillId="2" borderId="0" xfId="0" applyFont="1" applyFill="1"/>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2" fillId="0" borderId="0" xfId="0" applyFont="1" applyAlignment="1">
      <alignment horizontal="center" vertical="center"/>
    </xf>
    <xf numFmtId="0" fontId="3" fillId="2" borderId="0" xfId="0" applyFont="1" applyFill="1" applyAlignment="1">
      <alignment vertical="center"/>
    </xf>
    <xf numFmtId="0" fontId="4" fillId="2" borderId="0" xfId="0" applyFont="1" applyFill="1" applyAlignment="1">
      <alignment horizontal="center" vertical="center"/>
    </xf>
    <xf numFmtId="49" fontId="5" fillId="2" borderId="0" xfId="0" applyNumberFormat="1" applyFont="1" applyFill="1" applyAlignment="1">
      <alignment horizontal="center" vertical="center" wrapText="1"/>
    </xf>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xf>
    <xf numFmtId="0" fontId="8" fillId="2" borderId="1" xfId="0" applyFont="1" applyFill="1" applyBorder="1" applyAlignment="1">
      <alignment horizontal="center" vertical="center" wrapText="1"/>
    </xf>
    <xf numFmtId="164" fontId="9" fillId="2" borderId="0" xfId="0" applyNumberFormat="1" applyFont="1" applyFill="1" applyAlignment="1">
      <alignment vertical="center"/>
    </xf>
    <xf numFmtId="0" fontId="10" fillId="2" borderId="0" xfId="0" applyFont="1" applyFill="1" applyAlignment="1">
      <alignment horizontal="right" vertical="center"/>
    </xf>
    <xf numFmtId="164" fontId="10" fillId="2" borderId="0" xfId="0" applyNumberFormat="1" applyFont="1" applyFill="1" applyAlignment="1">
      <alignment horizontal="left" vertical="center"/>
    </xf>
    <xf numFmtId="49" fontId="11" fillId="2" borderId="0" xfId="0" applyNumberFormat="1" applyFont="1" applyFill="1" applyAlignment="1">
      <alignment horizontal="center" vertical="center" wrapText="1"/>
    </xf>
    <xf numFmtId="0" fontId="9" fillId="2" borderId="0" xfId="0" applyFont="1" applyFill="1" applyAlignment="1">
      <alignment horizontal="left" vertical="center" wrapText="1"/>
    </xf>
    <xf numFmtId="0" fontId="12" fillId="2" borderId="0" xfId="0" applyFont="1" applyFill="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4" fillId="0" borderId="1" xfId="0" applyFont="1" applyBorder="1" applyAlignment="1">
      <alignment horizontal="center" vertical="center"/>
    </xf>
    <xf numFmtId="1" fontId="15" fillId="0" borderId="1" xfId="0" applyNumberFormat="1" applyFont="1" applyBorder="1" applyAlignment="1">
      <alignment horizontal="center" vertical="center"/>
    </xf>
    <xf numFmtId="0" fontId="8" fillId="2" borderId="0" xfId="0" applyFont="1" applyFill="1" applyAlignment="1">
      <alignment vertical="center" wrapText="1"/>
    </xf>
    <xf numFmtId="0" fontId="16" fillId="2" borderId="0" xfId="0" applyFont="1" applyFill="1" applyAlignment="1">
      <alignment horizontal="center" vertical="center" wrapText="1"/>
    </xf>
    <xf numFmtId="49" fontId="10" fillId="2" borderId="0" xfId="0" applyNumberFormat="1" applyFont="1" applyFill="1" applyAlignment="1">
      <alignment horizontal="center" vertical="center" wrapText="1"/>
    </xf>
    <xf numFmtId="0" fontId="13" fillId="4"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 fillId="0" borderId="2" xfId="0" applyFont="1" applyBorder="1" applyAlignment="1">
      <alignment horizontal="center" vertical="center"/>
    </xf>
    <xf numFmtId="0" fontId="9" fillId="2" borderId="0" xfId="0" applyFont="1" applyFill="1" applyAlignment="1">
      <alignment horizontal="center" vertical="center"/>
    </xf>
    <xf numFmtId="0" fontId="15" fillId="2" borderId="0" xfId="0" applyFont="1" applyFill="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8" fillId="7"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49" fontId="19" fillId="7" borderId="1" xfId="0" applyNumberFormat="1" applyFont="1" applyFill="1" applyBorder="1" applyAlignment="1">
      <alignment horizontal="center" vertical="center" wrapText="1"/>
    </xf>
    <xf numFmtId="0" fontId="20" fillId="7" borderId="1" xfId="0" applyFont="1" applyFill="1" applyBorder="1" applyAlignment="1">
      <alignment horizontal="center" vertical="center" wrapText="1"/>
    </xf>
    <xf numFmtId="0" fontId="1" fillId="0" borderId="1" xfId="0" applyFont="1" applyBorder="1" applyAlignment="1">
      <alignment horizontal="center" vertical="center"/>
    </xf>
    <xf numFmtId="164" fontId="21"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17" fontId="22" fillId="0" borderId="1" xfId="0" applyNumberFormat="1" applyFont="1" applyBorder="1" applyAlignment="1">
      <alignment horizontal="center" vertical="center" wrapText="1"/>
    </xf>
    <xf numFmtId="16" fontId="2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applyAlignment="1">
      <alignment wrapText="1"/>
    </xf>
    <xf numFmtId="0" fontId="16" fillId="8" borderId="1" xfId="0" applyFont="1" applyFill="1" applyBorder="1" applyAlignment="1">
      <alignment horizontal="center" vertical="center" wrapText="1"/>
    </xf>
    <xf numFmtId="0" fontId="22" fillId="0" borderId="1" xfId="0" applyFont="1" applyBorder="1" applyAlignment="1">
      <alignment horizontal="center" vertical="center" shrinkToFit="1"/>
    </xf>
    <xf numFmtId="0" fontId="22" fillId="0" borderId="1" xfId="0" applyFont="1" applyBorder="1" applyAlignment="1">
      <alignment horizontal="center" vertical="center" wrapText="1" shrinkToFit="1"/>
    </xf>
    <xf numFmtId="0" fontId="2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2" fillId="0" borderId="0" xfId="0" applyFont="1" applyAlignment="1">
      <alignment horizontal="center" vertical="center" wrapText="1"/>
    </xf>
    <xf numFmtId="165" fontId="2"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17" fontId="23" fillId="0" borderId="1" xfId="0" applyNumberFormat="1" applyFont="1" applyBorder="1" applyAlignment="1">
      <alignment horizontal="center" vertical="center" wrapText="1"/>
    </xf>
    <xf numFmtId="16" fontId="25" fillId="0" borderId="1" xfId="0" applyNumberFormat="1" applyFont="1" applyBorder="1" applyAlignment="1">
      <alignment horizontal="center" vertical="center" wrapText="1"/>
    </xf>
    <xf numFmtId="17" fontId="2"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6" fontId="22" fillId="0" borderId="1" xfId="0" applyNumberFormat="1" applyFont="1" applyBorder="1" applyAlignment="1">
      <alignment horizontal="center" vertical="center" wrapText="1"/>
    </xf>
    <xf numFmtId="0" fontId="2" fillId="0" borderId="0" xfId="0" applyFont="1"/>
    <xf numFmtId="0" fontId="7"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28" fillId="0" borderId="0" xfId="1"/>
    <xf numFmtId="0" fontId="31" fillId="10" borderId="0" xfId="1" applyFont="1" applyFill="1" applyAlignment="1">
      <alignment horizontal="center"/>
    </xf>
    <xf numFmtId="0" fontId="32" fillId="0" borderId="0" xfId="1" applyFont="1"/>
    <xf numFmtId="0" fontId="31" fillId="0" borderId="0" xfId="1" applyFont="1" applyAlignment="1">
      <alignment horizontal="center"/>
    </xf>
    <xf numFmtId="0" fontId="33" fillId="0" borderId="0" xfId="1" applyFont="1"/>
    <xf numFmtId="0" fontId="36" fillId="11" borderId="0" xfId="1" applyFont="1" applyFill="1" applyAlignment="1">
      <alignment horizontal="center"/>
    </xf>
    <xf numFmtId="0" fontId="38" fillId="0" borderId="0" xfId="1" applyFont="1"/>
    <xf numFmtId="0" fontId="36" fillId="0" borderId="0" xfId="1" applyFont="1" applyAlignment="1">
      <alignment horizontal="center"/>
    </xf>
    <xf numFmtId="0" fontId="40" fillId="0" borderId="0" xfId="1" applyFont="1"/>
    <xf numFmtId="0" fontId="40" fillId="0" borderId="0" xfId="2" applyFont="1" applyAlignment="1" applyProtection="1"/>
    <xf numFmtId="0" fontId="41" fillId="0" borderId="0" xfId="1" applyFont="1"/>
    <xf numFmtId="0" fontId="33" fillId="0" borderId="0" xfId="2" applyFont="1" applyAlignment="1" applyProtection="1"/>
    <xf numFmtId="0" fontId="52" fillId="0" borderId="0" xfId="1" applyFont="1"/>
    <xf numFmtId="0" fontId="16" fillId="0" borderId="0" xfId="0" applyFont="1" applyFill="1" applyAlignment="1">
      <alignment horizontal="center" vertical="center" wrapText="1"/>
    </xf>
    <xf numFmtId="0" fontId="40" fillId="0" borderId="0" xfId="3"/>
    <xf numFmtId="0" fontId="31" fillId="10" borderId="0" xfId="3" applyFont="1" applyFill="1" applyAlignment="1">
      <alignment horizontal="center"/>
    </xf>
    <xf numFmtId="0" fontId="32" fillId="0" borderId="0" xfId="3" applyFont="1"/>
    <xf numFmtId="0" fontId="36" fillId="10" borderId="0" xfId="3" applyFont="1" applyFill="1" applyAlignment="1">
      <alignment horizontal="center"/>
    </xf>
    <xf numFmtId="0" fontId="42" fillId="0" borderId="0" xfId="3" applyFont="1"/>
    <xf numFmtId="0" fontId="36" fillId="0" borderId="0" xfId="3" applyFont="1" applyAlignment="1">
      <alignment horizontal="center"/>
    </xf>
    <xf numFmtId="0" fontId="39" fillId="0" borderId="0" xfId="3" applyFont="1"/>
    <xf numFmtId="0" fontId="40" fillId="0" borderId="0" xfId="3" applyAlignment="1">
      <alignment wrapText="1"/>
    </xf>
    <xf numFmtId="0" fontId="53" fillId="15" borderId="17" xfId="0" applyFont="1" applyFill="1" applyBorder="1" applyAlignment="1">
      <alignment horizontal="center" vertical="center" wrapText="1"/>
    </xf>
    <xf numFmtId="0" fontId="53" fillId="15" borderId="18" xfId="0" applyFont="1" applyFill="1" applyBorder="1" applyAlignment="1">
      <alignment horizontal="center" vertical="center" wrapText="1"/>
    </xf>
    <xf numFmtId="0" fontId="53" fillId="15" borderId="19" xfId="0" applyFont="1" applyFill="1" applyBorder="1" applyAlignment="1">
      <alignment horizontal="center" vertical="center" wrapText="1"/>
    </xf>
    <xf numFmtId="0" fontId="7" fillId="2" borderId="20" xfId="0" applyFont="1" applyFill="1" applyBorder="1" applyAlignment="1">
      <alignment horizontal="center" vertical="center"/>
    </xf>
    <xf numFmtId="0" fontId="7" fillId="2" borderId="20" xfId="0" applyFont="1" applyFill="1" applyBorder="1" applyAlignment="1">
      <alignment horizontal="center" vertical="center" wrapText="1"/>
    </xf>
    <xf numFmtId="0" fontId="7" fillId="0" borderId="20" xfId="0" applyFont="1" applyBorder="1" applyAlignment="1">
      <alignment horizontal="center" vertical="center"/>
    </xf>
    <xf numFmtId="0" fontId="7" fillId="0" borderId="23" xfId="0" applyFont="1" applyBorder="1" applyAlignment="1">
      <alignment horizontal="center" vertical="center"/>
    </xf>
    <xf numFmtId="0" fontId="7" fillId="0" borderId="20" xfId="0" applyFont="1" applyBorder="1" applyAlignment="1">
      <alignment horizontal="center" vertical="center" wrapText="1"/>
    </xf>
    <xf numFmtId="0" fontId="43" fillId="0" borderId="0" xfId="3" applyFont="1" applyAlignment="1">
      <alignment horizontal="left"/>
    </xf>
    <xf numFmtId="0" fontId="43" fillId="0" borderId="0" xfId="3" applyFont="1" applyAlignment="1">
      <alignment horizontal="left" vertical="center"/>
    </xf>
    <xf numFmtId="0" fontId="33" fillId="0" borderId="0" xfId="3" applyFont="1"/>
    <xf numFmtId="0" fontId="44" fillId="0" borderId="0" xfId="3" applyFont="1" applyAlignment="1">
      <alignment wrapText="1"/>
    </xf>
    <xf numFmtId="0" fontId="33" fillId="11" borderId="14" xfId="3" applyFont="1" applyFill="1" applyBorder="1" applyAlignment="1">
      <alignment horizontal="center"/>
    </xf>
    <xf numFmtId="0" fontId="33" fillId="13" borderId="14" xfId="3" applyFont="1" applyFill="1" applyBorder="1" applyAlignment="1">
      <alignment horizontal="center"/>
    </xf>
    <xf numFmtId="0" fontId="33" fillId="9" borderId="14" xfId="3" applyFont="1" applyFill="1" applyBorder="1" applyAlignment="1">
      <alignment horizontal="center"/>
    </xf>
    <xf numFmtId="0" fontId="33" fillId="0" borderId="14" xfId="3" applyFont="1" applyBorder="1" applyAlignment="1">
      <alignment horizontal="center"/>
    </xf>
    <xf numFmtId="0" fontId="40" fillId="11" borderId="14" xfId="3" applyFill="1" applyBorder="1" applyAlignment="1">
      <alignment horizontal="center"/>
    </xf>
    <xf numFmtId="0" fontId="40" fillId="13" borderId="14" xfId="3" applyFill="1" applyBorder="1" applyAlignment="1">
      <alignment horizontal="center"/>
    </xf>
    <xf numFmtId="0" fontId="40" fillId="9" borderId="14" xfId="3" applyFill="1" applyBorder="1" applyAlignment="1">
      <alignment horizontal="center"/>
    </xf>
    <xf numFmtId="0" fontId="40" fillId="0" borderId="14" xfId="3" applyBorder="1" applyAlignment="1">
      <alignment horizontal="center"/>
    </xf>
    <xf numFmtId="0" fontId="39" fillId="0" borderId="0" xfId="3" applyFont="1" applyAlignment="1">
      <alignment horizontal="center" vertical="center" textRotation="90"/>
    </xf>
    <xf numFmtId="0" fontId="40" fillId="0" borderId="0" xfId="3" applyAlignment="1">
      <alignment horizontal="right"/>
    </xf>
    <xf numFmtId="0" fontId="40" fillId="0" borderId="0" xfId="3" applyAlignment="1">
      <alignment horizontal="center"/>
    </xf>
    <xf numFmtId="0" fontId="40" fillId="0" borderId="0" xfId="3" applyAlignment="1">
      <alignment horizontal="left" vertical="top" wrapText="1"/>
    </xf>
    <xf numFmtId="49" fontId="39" fillId="0" borderId="0" xfId="3" applyNumberFormat="1" applyFont="1" applyAlignment="1">
      <alignment horizontal="right"/>
    </xf>
    <xf numFmtId="0" fontId="33" fillId="0" borderId="15" xfId="3" applyFont="1" applyBorder="1"/>
    <xf numFmtId="49" fontId="46" fillId="0" borderId="0" xfId="3" applyNumberFormat="1" applyFont="1" applyAlignment="1">
      <alignment horizontal="right"/>
    </xf>
    <xf numFmtId="0" fontId="47" fillId="0" borderId="0" xfId="3" applyFont="1"/>
    <xf numFmtId="0" fontId="47" fillId="0" borderId="15" xfId="3" applyFont="1" applyBorder="1"/>
    <xf numFmtId="0" fontId="33" fillId="12" borderId="0" xfId="3" applyFont="1" applyFill="1"/>
    <xf numFmtId="0" fontId="40" fillId="0" borderId="0" xfId="3" applyAlignment="1">
      <alignment horizontal="right" vertical="top"/>
    </xf>
    <xf numFmtId="0" fontId="33" fillId="0" borderId="0" xfId="3" applyFont="1" applyAlignment="1">
      <alignment vertical="top" wrapText="1"/>
    </xf>
    <xf numFmtId="0" fontId="48" fillId="0" borderId="0" xfId="3" applyFont="1"/>
    <xf numFmtId="0" fontId="40" fillId="0" borderId="0" xfId="3" applyAlignment="1">
      <alignment vertical="top" wrapText="1"/>
    </xf>
    <xf numFmtId="0" fontId="31" fillId="10" borderId="0" xfId="3" applyFont="1" applyFill="1" applyAlignment="1">
      <alignment horizontal="center" wrapText="1"/>
    </xf>
    <xf numFmtId="0" fontId="50" fillId="0" borderId="0" xfId="3" applyFont="1"/>
    <xf numFmtId="0" fontId="45" fillId="14" borderId="16" xfId="3" applyFont="1" applyFill="1" applyBorder="1" applyAlignment="1">
      <alignment horizontal="center" wrapText="1"/>
    </xf>
    <xf numFmtId="0" fontId="42" fillId="0" borderId="0" xfId="3" applyFont="1" applyAlignment="1">
      <alignment horizontal="left"/>
    </xf>
    <xf numFmtId="0" fontId="33" fillId="0" borderId="0" xfId="3" applyFont="1" applyAlignment="1">
      <alignment horizontal="left" wrapText="1"/>
    </xf>
    <xf numFmtId="0" fontId="33" fillId="0" borderId="16" xfId="3" applyFont="1" applyBorder="1" applyAlignment="1">
      <alignment vertical="center" wrapText="1"/>
    </xf>
    <xf numFmtId="0" fontId="33" fillId="0" borderId="0" xfId="3" applyFont="1" applyAlignment="1">
      <alignment horizontal="left"/>
    </xf>
    <xf numFmtId="0" fontId="39" fillId="0" borderId="0" xfId="2" applyFont="1" applyAlignment="1" applyProtection="1"/>
    <xf numFmtId="0" fontId="28" fillId="0" borderId="0" xfId="1"/>
    <xf numFmtId="0" fontId="29" fillId="9" borderId="3" xfId="1" applyFont="1" applyFill="1" applyBorder="1" applyAlignment="1">
      <alignment horizontal="left" vertical="center" wrapText="1"/>
    </xf>
    <xf numFmtId="0" fontId="30" fillId="0" borderId="4" xfId="1" applyFont="1" applyBorder="1" applyAlignment="1">
      <alignment horizontal="left" vertical="center"/>
    </xf>
    <xf numFmtId="0" fontId="30" fillId="0" borderId="5" xfId="1" applyFont="1" applyBorder="1" applyAlignment="1">
      <alignment horizontal="left" vertical="center"/>
    </xf>
    <xf numFmtId="0" fontId="49" fillId="0" borderId="0" xfId="1" applyFont="1" applyAlignment="1">
      <alignment wrapText="1"/>
    </xf>
    <xf numFmtId="0" fontId="34" fillId="0" borderId="0" xfId="1" applyFont="1" applyAlignment="1">
      <alignment wrapText="1"/>
    </xf>
    <xf numFmtId="0" fontId="35" fillId="0" borderId="0" xfId="1" applyFont="1" applyAlignment="1">
      <alignment wrapText="1"/>
    </xf>
    <xf numFmtId="0" fontId="33" fillId="0" borderId="0" xfId="2" applyFont="1" applyAlignment="1" applyProtection="1"/>
    <xf numFmtId="0" fontId="33" fillId="0" borderId="0" xfId="1" applyFont="1"/>
    <xf numFmtId="0" fontId="39" fillId="0" borderId="0" xfId="1" applyFont="1"/>
    <xf numFmtId="0" fontId="7" fillId="2" borderId="21"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29" fillId="9" borderId="6" xfId="3" applyFont="1" applyFill="1" applyBorder="1" applyAlignment="1">
      <alignment horizontal="center" vertical="center" wrapText="1"/>
    </xf>
    <xf numFmtId="0" fontId="30" fillId="9" borderId="7" xfId="3" applyFont="1" applyFill="1" applyBorder="1" applyAlignment="1">
      <alignment horizontal="center" vertical="center" wrapText="1"/>
    </xf>
    <xf numFmtId="0" fontId="30" fillId="0" borderId="7" xfId="3" applyFont="1" applyBorder="1" applyAlignment="1">
      <alignment horizontal="center" vertical="center" wrapText="1"/>
    </xf>
    <xf numFmtId="0" fontId="30" fillId="0" borderId="8" xfId="3" applyFont="1" applyBorder="1" applyAlignment="1">
      <alignment wrapText="1"/>
    </xf>
    <xf numFmtId="0" fontId="33" fillId="0" borderId="0" xfId="3" applyFont="1" applyAlignment="1">
      <alignment wrapText="1"/>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2" xfId="0" applyFont="1" applyFill="1" applyBorder="1" applyAlignment="1">
      <alignment horizontal="center" vertical="center" wrapText="1"/>
    </xf>
    <xf numFmtId="0" fontId="7" fillId="0" borderId="21" xfId="0" applyFont="1" applyBorder="1" applyAlignment="1">
      <alignment horizontal="center" vertical="center"/>
    </xf>
    <xf numFmtId="0" fontId="7" fillId="0" borderId="23" xfId="0" applyFont="1" applyBorder="1" applyAlignment="1">
      <alignment horizontal="center" vertical="center"/>
    </xf>
    <xf numFmtId="0" fontId="7" fillId="0" borderId="21" xfId="0" applyFont="1" applyBorder="1" applyAlignment="1">
      <alignment horizontal="center" vertical="center" wrapText="1"/>
    </xf>
    <xf numFmtId="0" fontId="7" fillId="0" borderId="23" xfId="0" applyFont="1" applyBorder="1" applyAlignment="1">
      <alignment horizontal="center" vertical="center" wrapText="1"/>
    </xf>
    <xf numFmtId="0" fontId="33" fillId="0" borderId="13" xfId="3" applyFont="1" applyBorder="1" applyAlignment="1">
      <alignment vertical="center" wrapText="1"/>
    </xf>
    <xf numFmtId="0" fontId="54" fillId="0" borderId="22" xfId="0" applyFont="1" applyBorder="1" applyAlignment="1">
      <alignment horizontal="center" vertical="center"/>
    </xf>
    <xf numFmtId="0" fontId="54" fillId="0" borderId="23" xfId="0" applyFont="1" applyBorder="1" applyAlignment="1">
      <alignment horizontal="center" vertical="center"/>
    </xf>
    <xf numFmtId="0" fontId="33" fillId="0" borderId="9" xfId="3" applyFont="1" applyBorder="1" applyAlignment="1">
      <alignment wrapText="1"/>
    </xf>
    <xf numFmtId="0" fontId="35" fillId="0" borderId="10" xfId="3" applyFont="1" applyBorder="1" applyAlignment="1">
      <alignment wrapText="1"/>
    </xf>
    <xf numFmtId="0" fontId="35" fillId="0" borderId="11" xfId="3" applyFont="1" applyBorder="1" applyAlignment="1">
      <alignment wrapText="1"/>
    </xf>
    <xf numFmtId="0" fontId="35" fillId="0" borderId="12" xfId="3" applyFont="1" applyBorder="1" applyAlignment="1">
      <alignment wrapText="1"/>
    </xf>
    <xf numFmtId="0" fontId="33" fillId="0" borderId="11" xfId="3" applyFont="1" applyBorder="1" applyAlignment="1">
      <alignment wrapText="1"/>
    </xf>
    <xf numFmtId="0" fontId="33" fillId="0" borderId="12" xfId="3" applyFont="1" applyBorder="1" applyAlignment="1">
      <alignment wrapText="1"/>
    </xf>
    <xf numFmtId="0" fontId="33" fillId="0" borderId="0" xfId="3" applyFont="1" applyAlignment="1">
      <alignment horizontal="left" wrapText="1"/>
    </xf>
    <xf numFmtId="0" fontId="33" fillId="11" borderId="6" xfId="3" applyFont="1" applyFill="1" applyBorder="1"/>
    <xf numFmtId="0" fontId="33" fillId="11" borderId="7" xfId="3" applyFont="1" applyFill="1" applyBorder="1"/>
    <xf numFmtId="0" fontId="33" fillId="0" borderId="8" xfId="3" applyFont="1" applyBorder="1"/>
    <xf numFmtId="0" fontId="33" fillId="13" borderId="6" xfId="3" applyFont="1" applyFill="1" applyBorder="1"/>
    <xf numFmtId="0" fontId="33" fillId="13" borderId="7" xfId="3" applyFont="1" applyFill="1" applyBorder="1"/>
    <xf numFmtId="0" fontId="33" fillId="9" borderId="6" xfId="3" applyFont="1" applyFill="1" applyBorder="1"/>
    <xf numFmtId="0" fontId="33" fillId="9" borderId="7" xfId="3" applyFont="1" applyFill="1" applyBorder="1"/>
    <xf numFmtId="0" fontId="33" fillId="0" borderId="6" xfId="3" applyFont="1" applyBorder="1"/>
    <xf numFmtId="0" fontId="33" fillId="0" borderId="7" xfId="3" applyFont="1" applyBorder="1"/>
    <xf numFmtId="0" fontId="40" fillId="11" borderId="6" xfId="3" applyFill="1" applyBorder="1"/>
    <xf numFmtId="0" fontId="40" fillId="11" borderId="7" xfId="3" applyFill="1" applyBorder="1"/>
    <xf numFmtId="0" fontId="40" fillId="0" borderId="8" xfId="3" applyBorder="1"/>
    <xf numFmtId="0" fontId="40" fillId="13" borderId="6" xfId="3" applyFill="1" applyBorder="1"/>
    <xf numFmtId="0" fontId="40" fillId="13" borderId="7" xfId="3" applyFill="1" applyBorder="1"/>
    <xf numFmtId="0" fontId="40" fillId="9" borderId="6" xfId="3" applyFill="1" applyBorder="1"/>
    <xf numFmtId="0" fontId="40" fillId="9" borderId="7" xfId="3" applyFill="1" applyBorder="1"/>
    <xf numFmtId="0" fontId="40" fillId="0" borderId="6" xfId="3" applyBorder="1"/>
    <xf numFmtId="0" fontId="40" fillId="0" borderId="7" xfId="3" applyBorder="1"/>
    <xf numFmtId="0" fontId="51" fillId="0" borderId="0" xfId="3" applyFont="1" applyAlignment="1">
      <alignment horizontal="left" vertical="center" wrapText="1"/>
    </xf>
    <xf numFmtId="0" fontId="33" fillId="0" borderId="0" xfId="3" applyFont="1" applyAlignment="1">
      <alignment horizontal="left" vertical="top" wrapText="1"/>
    </xf>
    <xf numFmtId="0" fontId="45" fillId="14" borderId="0" xfId="3" applyFont="1" applyFill="1" applyAlignment="1">
      <alignment horizontal="center"/>
    </xf>
    <xf numFmtId="0" fontId="45" fillId="14" borderId="15" xfId="3" applyFont="1" applyFill="1" applyBorder="1" applyAlignment="1">
      <alignment horizontal="center"/>
    </xf>
    <xf numFmtId="0" fontId="45" fillId="14" borderId="0" xfId="3" applyFont="1" applyFill="1" applyAlignment="1">
      <alignment horizontal="left"/>
    </xf>
    <xf numFmtId="0" fontId="33" fillId="0" borderId="0" xfId="3" applyFont="1" applyAlignment="1">
      <alignment vertical="top" wrapText="1"/>
    </xf>
    <xf numFmtId="0" fontId="33" fillId="0" borderId="0" xfId="3" applyFont="1" applyAlignment="1">
      <alignment horizontal="left" vertical="center" wrapText="1"/>
    </xf>
    <xf numFmtId="0" fontId="45" fillId="14" borderId="0" xfId="3" applyFont="1" applyFill="1" applyAlignment="1">
      <alignment horizontal="center" vertical="center"/>
    </xf>
    <xf numFmtId="0" fontId="45" fillId="14" borderId="15" xfId="3" applyFont="1" applyFill="1" applyBorder="1" applyAlignment="1">
      <alignment horizontal="center" vertical="center"/>
    </xf>
  </cellXfs>
  <cellStyles count="4">
    <cellStyle name="Lien hypertexte 2" xfId="2" xr:uid="{0CAB6930-99B6-454F-A1CE-B645386A76AF}"/>
    <cellStyle name="Normal" xfId="0" builtinId="0"/>
    <cellStyle name="Normal 2" xfId="1" xr:uid="{DB8B8F1A-4E52-416E-8676-266A0C005A68}"/>
    <cellStyle name="Normal 3" xfId="3" xr:uid="{39A300B1-9FF0-4ACE-8E7E-5297FBE52803}"/>
  </cellStyles>
  <dxfs count="590">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D99594"/>
          <bgColor rgb="FFD99594"/>
        </patternFill>
      </fill>
    </dxf>
    <dxf>
      <fill>
        <patternFill patternType="solid">
          <fgColor theme="6"/>
          <bgColor theme="6"/>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D99594"/>
          <bgColor rgb="FFD99594"/>
        </patternFill>
      </fill>
    </dxf>
    <dxf>
      <fill>
        <patternFill patternType="solid">
          <fgColor theme="6"/>
          <bgColor theme="6"/>
        </patternFill>
      </fill>
    </dxf>
    <dxf>
      <fill>
        <patternFill patternType="solid">
          <fgColor rgb="FFFBD4B4"/>
          <bgColor rgb="FFFBD4B4"/>
        </patternFill>
      </fill>
    </dxf>
    <dxf>
      <fill>
        <patternFill patternType="solid">
          <fgColor rgb="FFB6DDE8"/>
          <bgColor rgb="FFB6DDE8"/>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0DD934"/>
          <bgColor rgb="FF0DD934"/>
        </patternFill>
      </fill>
    </dxf>
    <dxf>
      <fill>
        <patternFill patternType="solid">
          <fgColor rgb="FFFFC000"/>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7</xdr:col>
      <xdr:colOff>1414319</xdr:colOff>
      <xdr:row>0</xdr:row>
      <xdr:rowOff>203216</xdr:rowOff>
    </xdr:from>
    <xdr:to>
      <xdr:col>7</xdr:col>
      <xdr:colOff>5226858</xdr:colOff>
      <xdr:row>0</xdr:row>
      <xdr:rowOff>943608</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957955" y="203216"/>
          <a:ext cx="3812539" cy="74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157</xdr:row>
      <xdr:rowOff>9525</xdr:rowOff>
    </xdr:from>
    <xdr:ext cx="6000750" cy="1308965"/>
    <xdr:pic>
      <xdr:nvPicPr>
        <xdr:cNvPr id="2" name="Picture 4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385500"/>
          <a:ext cx="6000750" cy="1308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0</xdr:col>
      <xdr:colOff>0</xdr:colOff>
      <xdr:row>3</xdr:row>
      <xdr:rowOff>9525</xdr:rowOff>
    </xdr:from>
    <xdr:ext cx="1515341" cy="466725"/>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95300"/>
          <a:ext cx="1515341"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100</xdr:row>
      <xdr:rowOff>104775</xdr:rowOff>
    </xdr:from>
    <xdr:ext cx="13184332" cy="4868140"/>
    <xdr:pic>
      <xdr:nvPicPr>
        <xdr:cNvPr id="4" name="Picture 6997">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746075"/>
          <a:ext cx="13184332" cy="486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xdr:from>
      <xdr:col>4</xdr:col>
      <xdr:colOff>2359259</xdr:colOff>
      <xdr:row>134</xdr:row>
      <xdr:rowOff>100857</xdr:rowOff>
    </xdr:from>
    <xdr:to>
      <xdr:col>5</xdr:col>
      <xdr:colOff>1075757</xdr:colOff>
      <xdr:row>135</xdr:row>
      <xdr:rowOff>560293</xdr:rowOff>
    </xdr:to>
    <xdr:sp macro="" textlink="">
      <xdr:nvSpPr>
        <xdr:cNvPr id="5" name="AutoShape 67">
          <a:extLst>
            <a:ext uri="{FF2B5EF4-FFF2-40B4-BE49-F238E27FC236}">
              <a16:creationId xmlns:a16="http://schemas.microsoft.com/office/drawing/2014/main" id="{00000000-0008-0000-0100-000005000000}"/>
            </a:ext>
          </a:extLst>
        </xdr:cNvPr>
        <xdr:cNvSpPr>
          <a:spLocks noChangeArrowheads="1"/>
        </xdr:cNvSpPr>
      </xdr:nvSpPr>
      <xdr:spPr bwMode="auto">
        <a:xfrm>
          <a:off x="8236184" y="31247607"/>
          <a:ext cx="1440648" cy="621361"/>
        </a:xfrm>
        <a:prstGeom prst="wedgeRoundRectCallout">
          <a:avLst>
            <a:gd name="adj1" fmla="val -42737"/>
            <a:gd name="adj2" fmla="val -137036"/>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Indiquer le nombre de personnes exposées au risque et coter la gravité et la probablité</a:t>
          </a:r>
        </a:p>
      </xdr:txBody>
    </xdr:sp>
    <xdr:clientData/>
  </xdr:twoCellAnchor>
  <xdr:twoCellAnchor>
    <xdr:from>
      <xdr:col>4</xdr:col>
      <xdr:colOff>2003477</xdr:colOff>
      <xdr:row>133</xdr:row>
      <xdr:rowOff>52845</xdr:rowOff>
    </xdr:from>
    <xdr:to>
      <xdr:col>4</xdr:col>
      <xdr:colOff>2434064</xdr:colOff>
      <xdr:row>135</xdr:row>
      <xdr:rowOff>222289</xdr:rowOff>
    </xdr:to>
    <xdr:sp macro="" textlink="">
      <xdr:nvSpPr>
        <xdr:cNvPr id="6" name="Oval 68">
          <a:extLst>
            <a:ext uri="{FF2B5EF4-FFF2-40B4-BE49-F238E27FC236}">
              <a16:creationId xmlns:a16="http://schemas.microsoft.com/office/drawing/2014/main" id="{00000000-0008-0000-0100-000006000000}"/>
            </a:ext>
          </a:extLst>
        </xdr:cNvPr>
        <xdr:cNvSpPr>
          <a:spLocks noChangeArrowheads="1"/>
        </xdr:cNvSpPr>
      </xdr:nvSpPr>
      <xdr:spPr bwMode="auto">
        <a:xfrm>
          <a:off x="7880402" y="31037670"/>
          <a:ext cx="430587" cy="493294"/>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12</a:t>
          </a:r>
        </a:p>
      </xdr:txBody>
    </xdr:sp>
    <xdr:clientData/>
  </xdr:twoCellAnchor>
  <xdr:twoCellAnchor>
    <xdr:from>
      <xdr:col>1</xdr:col>
      <xdr:colOff>1608478</xdr:colOff>
      <xdr:row>129</xdr:row>
      <xdr:rowOff>123269</xdr:rowOff>
    </xdr:from>
    <xdr:to>
      <xdr:col>3</xdr:col>
      <xdr:colOff>515476</xdr:colOff>
      <xdr:row>133</xdr:row>
      <xdr:rowOff>78436</xdr:rowOff>
    </xdr:to>
    <xdr:sp macro="" textlink="">
      <xdr:nvSpPr>
        <xdr:cNvPr id="7" name="AutoShape 67">
          <a:extLst>
            <a:ext uri="{FF2B5EF4-FFF2-40B4-BE49-F238E27FC236}">
              <a16:creationId xmlns:a16="http://schemas.microsoft.com/office/drawing/2014/main" id="{00000000-0008-0000-0100-000007000000}"/>
            </a:ext>
          </a:extLst>
        </xdr:cNvPr>
        <xdr:cNvSpPr>
          <a:spLocks noChangeArrowheads="1"/>
        </xdr:cNvSpPr>
      </xdr:nvSpPr>
      <xdr:spPr bwMode="auto">
        <a:xfrm>
          <a:off x="1856128" y="30460394"/>
          <a:ext cx="2659848" cy="602867"/>
        </a:xfrm>
        <a:prstGeom prst="wedgeRoundRectCallout">
          <a:avLst>
            <a:gd name="adj1" fmla="val -45275"/>
            <a:gd name="adj2" fmla="val -124834"/>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Saisir le nom de l'Unité de Travail. Liste disponible en paragraphe  2 du présent guide</a:t>
          </a:r>
        </a:p>
      </xdr:txBody>
    </xdr:sp>
    <xdr:clientData/>
  </xdr:twoCellAnchor>
  <xdr:twoCellAnchor>
    <xdr:from>
      <xdr:col>1</xdr:col>
      <xdr:colOff>1252696</xdr:colOff>
      <xdr:row>128</xdr:row>
      <xdr:rowOff>75255</xdr:rowOff>
    </xdr:from>
    <xdr:to>
      <xdr:col>1</xdr:col>
      <xdr:colOff>1683283</xdr:colOff>
      <xdr:row>131</xdr:row>
      <xdr:rowOff>87817</xdr:rowOff>
    </xdr:to>
    <xdr:sp macro="" textlink="">
      <xdr:nvSpPr>
        <xdr:cNvPr id="8" name="Oval 68">
          <a:extLst>
            <a:ext uri="{FF2B5EF4-FFF2-40B4-BE49-F238E27FC236}">
              <a16:creationId xmlns:a16="http://schemas.microsoft.com/office/drawing/2014/main" id="{00000000-0008-0000-0100-000008000000}"/>
            </a:ext>
          </a:extLst>
        </xdr:cNvPr>
        <xdr:cNvSpPr>
          <a:spLocks noChangeArrowheads="1"/>
        </xdr:cNvSpPr>
      </xdr:nvSpPr>
      <xdr:spPr bwMode="auto">
        <a:xfrm>
          <a:off x="1500346" y="30250455"/>
          <a:ext cx="430587"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4</a:t>
          </a:r>
        </a:p>
      </xdr:txBody>
    </xdr:sp>
    <xdr:clientData/>
  </xdr:twoCellAnchor>
  <xdr:twoCellAnchor>
    <xdr:from>
      <xdr:col>1</xdr:col>
      <xdr:colOff>355782</xdr:colOff>
      <xdr:row>120</xdr:row>
      <xdr:rowOff>48013</xdr:rowOff>
    </xdr:from>
    <xdr:to>
      <xdr:col>2</xdr:col>
      <xdr:colOff>1134162</xdr:colOff>
      <xdr:row>124</xdr:row>
      <xdr:rowOff>3180</xdr:rowOff>
    </xdr:to>
    <xdr:sp macro="" textlink="">
      <xdr:nvSpPr>
        <xdr:cNvPr id="9" name="AutoShape 67">
          <a:extLst>
            <a:ext uri="{FF2B5EF4-FFF2-40B4-BE49-F238E27FC236}">
              <a16:creationId xmlns:a16="http://schemas.microsoft.com/office/drawing/2014/main" id="{00000000-0008-0000-0100-000009000000}"/>
            </a:ext>
          </a:extLst>
        </xdr:cNvPr>
        <xdr:cNvSpPr>
          <a:spLocks noChangeArrowheads="1"/>
        </xdr:cNvSpPr>
      </xdr:nvSpPr>
      <xdr:spPr bwMode="auto">
        <a:xfrm>
          <a:off x="603432" y="28927813"/>
          <a:ext cx="2654805" cy="602867"/>
        </a:xfrm>
        <a:prstGeom prst="wedgeRoundRectCallout">
          <a:avLst>
            <a:gd name="adj1" fmla="val 22812"/>
            <a:gd name="adj2" fmla="val -84449"/>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Choisir la famille de danger correspondant au risque identifier</a:t>
          </a:r>
        </a:p>
      </xdr:txBody>
    </xdr:sp>
    <xdr:clientData/>
  </xdr:twoCellAnchor>
  <xdr:twoCellAnchor>
    <xdr:from>
      <xdr:col>1</xdr:col>
      <xdr:colOff>0</xdr:colOff>
      <xdr:row>119</xdr:row>
      <xdr:rowOff>0</xdr:rowOff>
    </xdr:from>
    <xdr:to>
      <xdr:col>1</xdr:col>
      <xdr:colOff>430587</xdr:colOff>
      <xdr:row>122</xdr:row>
      <xdr:rowOff>12562</xdr:rowOff>
    </xdr:to>
    <xdr:sp macro="" textlink="">
      <xdr:nvSpPr>
        <xdr:cNvPr id="10" name="Oval 68">
          <a:extLst>
            <a:ext uri="{FF2B5EF4-FFF2-40B4-BE49-F238E27FC236}">
              <a16:creationId xmlns:a16="http://schemas.microsoft.com/office/drawing/2014/main" id="{00000000-0008-0000-0100-00000A000000}"/>
            </a:ext>
          </a:extLst>
        </xdr:cNvPr>
        <xdr:cNvSpPr>
          <a:spLocks noChangeArrowheads="1"/>
        </xdr:cNvSpPr>
      </xdr:nvSpPr>
      <xdr:spPr bwMode="auto">
        <a:xfrm>
          <a:off x="247650" y="28717875"/>
          <a:ext cx="430587"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5</a:t>
          </a:r>
        </a:p>
      </xdr:txBody>
    </xdr:sp>
    <xdr:clientData/>
  </xdr:twoCellAnchor>
  <xdr:twoCellAnchor>
    <xdr:from>
      <xdr:col>1</xdr:col>
      <xdr:colOff>0</xdr:colOff>
      <xdr:row>113</xdr:row>
      <xdr:rowOff>112057</xdr:rowOff>
    </xdr:from>
    <xdr:to>
      <xdr:col>2</xdr:col>
      <xdr:colOff>778380</xdr:colOff>
      <xdr:row>117</xdr:row>
      <xdr:rowOff>67223</xdr:rowOff>
    </xdr:to>
    <xdr:sp macro="" textlink="">
      <xdr:nvSpPr>
        <xdr:cNvPr id="11" name="AutoShape 67">
          <a:extLst>
            <a:ext uri="{FF2B5EF4-FFF2-40B4-BE49-F238E27FC236}">
              <a16:creationId xmlns:a16="http://schemas.microsoft.com/office/drawing/2014/main" id="{00000000-0008-0000-0100-00000B000000}"/>
            </a:ext>
          </a:extLst>
        </xdr:cNvPr>
        <xdr:cNvSpPr>
          <a:spLocks noChangeArrowheads="1"/>
        </xdr:cNvSpPr>
      </xdr:nvSpPr>
      <xdr:spPr bwMode="auto">
        <a:xfrm>
          <a:off x="247650" y="27858382"/>
          <a:ext cx="2654805" cy="602866"/>
        </a:xfrm>
        <a:prstGeom prst="wedgeRoundRectCallout">
          <a:avLst>
            <a:gd name="adj1" fmla="val -46543"/>
            <a:gd name="adj2" fmla="val -65217"/>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Inscrire la date de l'évaluation ou de la révaluation du risque</a:t>
          </a:r>
        </a:p>
      </xdr:txBody>
    </xdr:sp>
    <xdr:clientData/>
  </xdr:twoCellAnchor>
  <xdr:twoCellAnchor>
    <xdr:from>
      <xdr:col>2</xdr:col>
      <xdr:colOff>526682</xdr:colOff>
      <xdr:row>111</xdr:row>
      <xdr:rowOff>11204</xdr:rowOff>
    </xdr:from>
    <xdr:to>
      <xdr:col>2</xdr:col>
      <xdr:colOff>957269</xdr:colOff>
      <xdr:row>114</xdr:row>
      <xdr:rowOff>23766</xdr:rowOff>
    </xdr:to>
    <xdr:sp macro="" textlink="">
      <xdr:nvSpPr>
        <xdr:cNvPr id="12" name="Oval 68">
          <a:extLst>
            <a:ext uri="{FF2B5EF4-FFF2-40B4-BE49-F238E27FC236}">
              <a16:creationId xmlns:a16="http://schemas.microsoft.com/office/drawing/2014/main" id="{00000000-0008-0000-0100-00000C000000}"/>
            </a:ext>
          </a:extLst>
        </xdr:cNvPr>
        <xdr:cNvSpPr>
          <a:spLocks noChangeArrowheads="1"/>
        </xdr:cNvSpPr>
      </xdr:nvSpPr>
      <xdr:spPr bwMode="auto">
        <a:xfrm>
          <a:off x="2650757" y="27433679"/>
          <a:ext cx="430587"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2</a:t>
          </a:r>
        </a:p>
      </xdr:txBody>
    </xdr:sp>
    <xdr:clientData/>
  </xdr:twoCellAnchor>
  <xdr:twoCellAnchor>
    <xdr:from>
      <xdr:col>1</xdr:col>
      <xdr:colOff>0</xdr:colOff>
      <xdr:row>134</xdr:row>
      <xdr:rowOff>0</xdr:rowOff>
    </xdr:from>
    <xdr:to>
      <xdr:col>2</xdr:col>
      <xdr:colOff>778380</xdr:colOff>
      <xdr:row>135</xdr:row>
      <xdr:rowOff>425814</xdr:rowOff>
    </xdr:to>
    <xdr:sp macro="" textlink="">
      <xdr:nvSpPr>
        <xdr:cNvPr id="13" name="AutoShape 67">
          <a:extLst>
            <a:ext uri="{FF2B5EF4-FFF2-40B4-BE49-F238E27FC236}">
              <a16:creationId xmlns:a16="http://schemas.microsoft.com/office/drawing/2014/main" id="{00000000-0008-0000-0100-00000D000000}"/>
            </a:ext>
          </a:extLst>
        </xdr:cNvPr>
        <xdr:cNvSpPr>
          <a:spLocks noChangeArrowheads="1"/>
        </xdr:cNvSpPr>
      </xdr:nvSpPr>
      <xdr:spPr bwMode="auto">
        <a:xfrm>
          <a:off x="247650" y="31146750"/>
          <a:ext cx="2654805" cy="587739"/>
        </a:xfrm>
        <a:prstGeom prst="wedgeRoundRectCallout">
          <a:avLst>
            <a:gd name="adj1" fmla="val -22016"/>
            <a:gd name="adj2" fmla="val -126757"/>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Sélectionner l'Unité Organisationnelle ainsi que le Service du risque évalué</a:t>
          </a:r>
        </a:p>
      </xdr:txBody>
    </xdr:sp>
    <xdr:clientData/>
  </xdr:twoCellAnchor>
  <xdr:twoCellAnchor>
    <xdr:from>
      <xdr:col>0</xdr:col>
      <xdr:colOff>0</xdr:colOff>
      <xdr:row>131</xdr:row>
      <xdr:rowOff>120073</xdr:rowOff>
    </xdr:from>
    <xdr:to>
      <xdr:col>1</xdr:col>
      <xdr:colOff>184058</xdr:colOff>
      <xdr:row>134</xdr:row>
      <xdr:rowOff>132635</xdr:rowOff>
    </xdr:to>
    <xdr:sp macro="" textlink="">
      <xdr:nvSpPr>
        <xdr:cNvPr id="14" name="Oval 68">
          <a:extLst>
            <a:ext uri="{FF2B5EF4-FFF2-40B4-BE49-F238E27FC236}">
              <a16:creationId xmlns:a16="http://schemas.microsoft.com/office/drawing/2014/main" id="{00000000-0008-0000-0100-00000E000000}"/>
            </a:ext>
          </a:extLst>
        </xdr:cNvPr>
        <xdr:cNvSpPr>
          <a:spLocks noChangeArrowheads="1"/>
        </xdr:cNvSpPr>
      </xdr:nvSpPr>
      <xdr:spPr bwMode="auto">
        <a:xfrm>
          <a:off x="0" y="30781048"/>
          <a:ext cx="431708"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3</a:t>
          </a:r>
        </a:p>
      </xdr:txBody>
    </xdr:sp>
    <xdr:clientData/>
  </xdr:twoCellAnchor>
  <xdr:twoCellAnchor>
    <xdr:from>
      <xdr:col>3</xdr:col>
      <xdr:colOff>0</xdr:colOff>
      <xdr:row>111</xdr:row>
      <xdr:rowOff>112059</xdr:rowOff>
    </xdr:from>
    <xdr:to>
      <xdr:col>4</xdr:col>
      <xdr:colOff>778381</xdr:colOff>
      <xdr:row>114</xdr:row>
      <xdr:rowOff>112055</xdr:rowOff>
    </xdr:to>
    <xdr:sp macro="" textlink="">
      <xdr:nvSpPr>
        <xdr:cNvPr id="15" name="AutoShape 67">
          <a:extLst>
            <a:ext uri="{FF2B5EF4-FFF2-40B4-BE49-F238E27FC236}">
              <a16:creationId xmlns:a16="http://schemas.microsoft.com/office/drawing/2014/main" id="{00000000-0008-0000-0100-00000F000000}"/>
            </a:ext>
          </a:extLst>
        </xdr:cNvPr>
        <xdr:cNvSpPr>
          <a:spLocks noChangeArrowheads="1"/>
        </xdr:cNvSpPr>
      </xdr:nvSpPr>
      <xdr:spPr bwMode="auto">
        <a:xfrm>
          <a:off x="4000500" y="27534534"/>
          <a:ext cx="2654806" cy="485771"/>
        </a:xfrm>
        <a:prstGeom prst="wedgeRoundRectCallout">
          <a:avLst>
            <a:gd name="adj1" fmla="val -66420"/>
            <a:gd name="adj2" fmla="val 3922"/>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Identifier le lieux où se trouve le risque identifié</a:t>
          </a:r>
        </a:p>
      </xdr:txBody>
    </xdr:sp>
    <xdr:clientData/>
  </xdr:twoCellAnchor>
  <xdr:twoCellAnchor>
    <xdr:from>
      <xdr:col>4</xdr:col>
      <xdr:colOff>504270</xdr:colOff>
      <xdr:row>112</xdr:row>
      <xdr:rowOff>77084</xdr:rowOff>
    </xdr:from>
    <xdr:to>
      <xdr:col>4</xdr:col>
      <xdr:colOff>934857</xdr:colOff>
      <xdr:row>115</xdr:row>
      <xdr:rowOff>89646</xdr:rowOff>
    </xdr:to>
    <xdr:sp macro="" textlink="">
      <xdr:nvSpPr>
        <xdr:cNvPr id="16" name="Oval 68">
          <a:extLst>
            <a:ext uri="{FF2B5EF4-FFF2-40B4-BE49-F238E27FC236}">
              <a16:creationId xmlns:a16="http://schemas.microsoft.com/office/drawing/2014/main" id="{00000000-0008-0000-0100-000010000000}"/>
            </a:ext>
          </a:extLst>
        </xdr:cNvPr>
        <xdr:cNvSpPr>
          <a:spLocks noChangeArrowheads="1"/>
        </xdr:cNvSpPr>
      </xdr:nvSpPr>
      <xdr:spPr bwMode="auto">
        <a:xfrm>
          <a:off x="6381195" y="27661484"/>
          <a:ext cx="430587"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6</a:t>
          </a:r>
        </a:p>
      </xdr:txBody>
    </xdr:sp>
    <xdr:clientData/>
  </xdr:twoCellAnchor>
  <xdr:twoCellAnchor>
    <xdr:from>
      <xdr:col>3</xdr:col>
      <xdr:colOff>609883</xdr:colOff>
      <xdr:row>117</xdr:row>
      <xdr:rowOff>44825</xdr:rowOff>
    </xdr:from>
    <xdr:to>
      <xdr:col>4</xdr:col>
      <xdr:colOff>1388264</xdr:colOff>
      <xdr:row>120</xdr:row>
      <xdr:rowOff>44821</xdr:rowOff>
    </xdr:to>
    <xdr:sp macro="" textlink="">
      <xdr:nvSpPr>
        <xdr:cNvPr id="17" name="AutoShape 67">
          <a:extLst>
            <a:ext uri="{FF2B5EF4-FFF2-40B4-BE49-F238E27FC236}">
              <a16:creationId xmlns:a16="http://schemas.microsoft.com/office/drawing/2014/main" id="{00000000-0008-0000-0100-000011000000}"/>
            </a:ext>
          </a:extLst>
        </xdr:cNvPr>
        <xdr:cNvSpPr>
          <a:spLocks noChangeArrowheads="1"/>
        </xdr:cNvSpPr>
      </xdr:nvSpPr>
      <xdr:spPr bwMode="auto">
        <a:xfrm>
          <a:off x="4610383" y="28438850"/>
          <a:ext cx="2654806" cy="485771"/>
        </a:xfrm>
        <a:prstGeom prst="wedgeRoundRectCallout">
          <a:avLst>
            <a:gd name="adj1" fmla="val -60076"/>
            <a:gd name="adj2" fmla="val -67507"/>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Décrire en quelques mots l'activité réalisée génératrice de risque</a:t>
          </a:r>
        </a:p>
      </xdr:txBody>
    </xdr:sp>
    <xdr:clientData/>
  </xdr:twoCellAnchor>
  <xdr:twoCellAnchor>
    <xdr:from>
      <xdr:col>3</xdr:col>
      <xdr:colOff>358592</xdr:colOff>
      <xdr:row>118</xdr:row>
      <xdr:rowOff>32259</xdr:rowOff>
    </xdr:from>
    <xdr:to>
      <xdr:col>3</xdr:col>
      <xdr:colOff>789179</xdr:colOff>
      <xdr:row>121</xdr:row>
      <xdr:rowOff>44821</xdr:rowOff>
    </xdr:to>
    <xdr:sp macro="" textlink="">
      <xdr:nvSpPr>
        <xdr:cNvPr id="18" name="Oval 68">
          <a:extLst>
            <a:ext uri="{FF2B5EF4-FFF2-40B4-BE49-F238E27FC236}">
              <a16:creationId xmlns:a16="http://schemas.microsoft.com/office/drawing/2014/main" id="{00000000-0008-0000-0100-000012000000}"/>
            </a:ext>
          </a:extLst>
        </xdr:cNvPr>
        <xdr:cNvSpPr>
          <a:spLocks noChangeArrowheads="1"/>
        </xdr:cNvSpPr>
      </xdr:nvSpPr>
      <xdr:spPr bwMode="auto">
        <a:xfrm>
          <a:off x="4359092" y="28588209"/>
          <a:ext cx="430587"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7</a:t>
          </a:r>
        </a:p>
      </xdr:txBody>
    </xdr:sp>
    <xdr:clientData/>
  </xdr:twoCellAnchor>
  <xdr:twoCellAnchor>
    <xdr:from>
      <xdr:col>3</xdr:col>
      <xdr:colOff>818038</xdr:colOff>
      <xdr:row>121</xdr:row>
      <xdr:rowOff>156880</xdr:rowOff>
    </xdr:from>
    <xdr:to>
      <xdr:col>4</xdr:col>
      <xdr:colOff>1596419</xdr:colOff>
      <xdr:row>124</xdr:row>
      <xdr:rowOff>156876</xdr:rowOff>
    </xdr:to>
    <xdr:sp macro="" textlink="">
      <xdr:nvSpPr>
        <xdr:cNvPr id="19" name="AutoShape 67">
          <a:extLst>
            <a:ext uri="{FF2B5EF4-FFF2-40B4-BE49-F238E27FC236}">
              <a16:creationId xmlns:a16="http://schemas.microsoft.com/office/drawing/2014/main" id="{00000000-0008-0000-0100-000013000000}"/>
            </a:ext>
          </a:extLst>
        </xdr:cNvPr>
        <xdr:cNvSpPr>
          <a:spLocks noChangeArrowheads="1"/>
        </xdr:cNvSpPr>
      </xdr:nvSpPr>
      <xdr:spPr bwMode="auto">
        <a:xfrm>
          <a:off x="4818538" y="29198605"/>
          <a:ext cx="2654806" cy="485771"/>
        </a:xfrm>
        <a:prstGeom prst="wedgeRoundRectCallout">
          <a:avLst>
            <a:gd name="adj1" fmla="val -53310"/>
            <a:gd name="adj2" fmla="val 72970"/>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Identifier le/les élément(s) qui sont suceptibles de causer le dommage</a:t>
          </a:r>
        </a:p>
      </xdr:txBody>
    </xdr:sp>
    <xdr:clientData/>
  </xdr:twoCellAnchor>
  <xdr:twoCellAnchor>
    <xdr:from>
      <xdr:col>4</xdr:col>
      <xdr:colOff>1378338</xdr:colOff>
      <xdr:row>120</xdr:row>
      <xdr:rowOff>16573</xdr:rowOff>
    </xdr:from>
    <xdr:to>
      <xdr:col>4</xdr:col>
      <xdr:colOff>1808925</xdr:colOff>
      <xdr:row>123</xdr:row>
      <xdr:rowOff>29135</xdr:rowOff>
    </xdr:to>
    <xdr:sp macro="" textlink="">
      <xdr:nvSpPr>
        <xdr:cNvPr id="20" name="Oval 68">
          <a:extLst>
            <a:ext uri="{FF2B5EF4-FFF2-40B4-BE49-F238E27FC236}">
              <a16:creationId xmlns:a16="http://schemas.microsoft.com/office/drawing/2014/main" id="{00000000-0008-0000-0100-000014000000}"/>
            </a:ext>
          </a:extLst>
        </xdr:cNvPr>
        <xdr:cNvSpPr>
          <a:spLocks noChangeArrowheads="1"/>
        </xdr:cNvSpPr>
      </xdr:nvSpPr>
      <xdr:spPr bwMode="auto">
        <a:xfrm>
          <a:off x="7255263" y="28896373"/>
          <a:ext cx="430587"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8</a:t>
          </a:r>
        </a:p>
      </xdr:txBody>
    </xdr:sp>
    <xdr:clientData/>
  </xdr:twoCellAnchor>
  <xdr:twoCellAnchor>
    <xdr:from>
      <xdr:col>3</xdr:col>
      <xdr:colOff>683566</xdr:colOff>
      <xdr:row>131</xdr:row>
      <xdr:rowOff>140306</xdr:rowOff>
    </xdr:from>
    <xdr:to>
      <xdr:col>4</xdr:col>
      <xdr:colOff>1461947</xdr:colOff>
      <xdr:row>134</xdr:row>
      <xdr:rowOff>140302</xdr:rowOff>
    </xdr:to>
    <xdr:sp macro="" textlink="">
      <xdr:nvSpPr>
        <xdr:cNvPr id="21" name="AutoShape 67">
          <a:extLst>
            <a:ext uri="{FF2B5EF4-FFF2-40B4-BE49-F238E27FC236}">
              <a16:creationId xmlns:a16="http://schemas.microsoft.com/office/drawing/2014/main" id="{00000000-0008-0000-0100-000015000000}"/>
            </a:ext>
          </a:extLst>
        </xdr:cNvPr>
        <xdr:cNvSpPr>
          <a:spLocks noChangeArrowheads="1"/>
        </xdr:cNvSpPr>
      </xdr:nvSpPr>
      <xdr:spPr bwMode="auto">
        <a:xfrm>
          <a:off x="4684066" y="30801281"/>
          <a:ext cx="2654806" cy="485771"/>
        </a:xfrm>
        <a:prstGeom prst="wedgeRoundRectCallout">
          <a:avLst>
            <a:gd name="adj1" fmla="val -6791"/>
            <a:gd name="adj2" fmla="val -131794"/>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rtl="0"/>
          <a:r>
            <a:rPr lang="fr-FR" sz="1100" b="1" i="0" baseline="0">
              <a:latin typeface="Arial" pitchFamily="34" charset="0"/>
              <a:ea typeface="+mn-ea"/>
              <a:cs typeface="Arial" pitchFamily="34" charset="0"/>
            </a:rPr>
            <a:t>Décrire la situation à risque consécutifs à l'exposition au danger</a:t>
          </a:r>
          <a:endParaRPr lang="fr-FR">
            <a:latin typeface="Arial" pitchFamily="34" charset="0"/>
            <a:cs typeface="Arial" pitchFamily="34" charset="0"/>
          </a:endParaRPr>
        </a:p>
      </xdr:txBody>
    </xdr:sp>
    <xdr:clientData/>
  </xdr:twoCellAnchor>
  <xdr:twoCellAnchor>
    <xdr:from>
      <xdr:col>4</xdr:col>
      <xdr:colOff>1243866</xdr:colOff>
      <xdr:row>129</xdr:row>
      <xdr:rowOff>156880</xdr:rowOff>
    </xdr:from>
    <xdr:to>
      <xdr:col>4</xdr:col>
      <xdr:colOff>1674453</xdr:colOff>
      <xdr:row>133</xdr:row>
      <xdr:rowOff>12560</xdr:rowOff>
    </xdr:to>
    <xdr:sp macro="" textlink="">
      <xdr:nvSpPr>
        <xdr:cNvPr id="22" name="Oval 68">
          <a:extLst>
            <a:ext uri="{FF2B5EF4-FFF2-40B4-BE49-F238E27FC236}">
              <a16:creationId xmlns:a16="http://schemas.microsoft.com/office/drawing/2014/main" id="{00000000-0008-0000-0100-000016000000}"/>
            </a:ext>
          </a:extLst>
        </xdr:cNvPr>
        <xdr:cNvSpPr>
          <a:spLocks noChangeArrowheads="1"/>
        </xdr:cNvSpPr>
      </xdr:nvSpPr>
      <xdr:spPr bwMode="auto">
        <a:xfrm>
          <a:off x="7120791" y="30494005"/>
          <a:ext cx="430587" cy="503380"/>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9</a:t>
          </a:r>
        </a:p>
      </xdr:txBody>
    </xdr:sp>
    <xdr:clientData/>
  </xdr:twoCellAnchor>
  <xdr:twoCellAnchor>
    <xdr:from>
      <xdr:col>4</xdr:col>
      <xdr:colOff>2511659</xdr:colOff>
      <xdr:row>114</xdr:row>
      <xdr:rowOff>92834</xdr:rowOff>
    </xdr:from>
    <xdr:to>
      <xdr:col>5</xdr:col>
      <xdr:colOff>1228157</xdr:colOff>
      <xdr:row>118</xdr:row>
      <xdr:rowOff>81623</xdr:rowOff>
    </xdr:to>
    <xdr:sp macro="" textlink="">
      <xdr:nvSpPr>
        <xdr:cNvPr id="23" name="AutoShape 67">
          <a:extLst>
            <a:ext uri="{FF2B5EF4-FFF2-40B4-BE49-F238E27FC236}">
              <a16:creationId xmlns:a16="http://schemas.microsoft.com/office/drawing/2014/main" id="{00000000-0008-0000-0100-000017000000}"/>
            </a:ext>
          </a:extLst>
        </xdr:cNvPr>
        <xdr:cNvSpPr>
          <a:spLocks noChangeArrowheads="1"/>
        </xdr:cNvSpPr>
      </xdr:nvSpPr>
      <xdr:spPr bwMode="auto">
        <a:xfrm>
          <a:off x="8388584" y="28001084"/>
          <a:ext cx="1440648" cy="636489"/>
        </a:xfrm>
        <a:prstGeom prst="wedgeRoundRectCallout">
          <a:avLst>
            <a:gd name="adj1" fmla="val -74032"/>
            <a:gd name="adj2" fmla="val -109763"/>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Identifier les moyens de prévention en place destinés à réduire ou éviter le risque</a:t>
          </a:r>
        </a:p>
      </xdr:txBody>
    </xdr:sp>
    <xdr:clientData/>
  </xdr:twoCellAnchor>
  <xdr:twoCellAnchor>
    <xdr:from>
      <xdr:col>5</xdr:col>
      <xdr:colOff>1093410</xdr:colOff>
      <xdr:row>112</xdr:row>
      <xdr:rowOff>121906</xdr:rowOff>
    </xdr:from>
    <xdr:to>
      <xdr:col>5</xdr:col>
      <xdr:colOff>1523997</xdr:colOff>
      <xdr:row>115</xdr:row>
      <xdr:rowOff>134468</xdr:rowOff>
    </xdr:to>
    <xdr:sp macro="" textlink="">
      <xdr:nvSpPr>
        <xdr:cNvPr id="24" name="Oval 68">
          <a:extLst>
            <a:ext uri="{FF2B5EF4-FFF2-40B4-BE49-F238E27FC236}">
              <a16:creationId xmlns:a16="http://schemas.microsoft.com/office/drawing/2014/main" id="{00000000-0008-0000-0100-000018000000}"/>
            </a:ext>
          </a:extLst>
        </xdr:cNvPr>
        <xdr:cNvSpPr>
          <a:spLocks noChangeArrowheads="1"/>
        </xdr:cNvSpPr>
      </xdr:nvSpPr>
      <xdr:spPr bwMode="auto">
        <a:xfrm>
          <a:off x="9694485" y="27706306"/>
          <a:ext cx="430587"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10</a:t>
          </a:r>
        </a:p>
      </xdr:txBody>
    </xdr:sp>
    <xdr:clientData/>
  </xdr:twoCellAnchor>
  <xdr:twoCellAnchor>
    <xdr:from>
      <xdr:col>4</xdr:col>
      <xdr:colOff>3154885</xdr:colOff>
      <xdr:row>119</xdr:row>
      <xdr:rowOff>1</xdr:rowOff>
    </xdr:from>
    <xdr:to>
      <xdr:col>6</xdr:col>
      <xdr:colOff>0</xdr:colOff>
      <xdr:row>125</xdr:row>
      <xdr:rowOff>1</xdr:rowOff>
    </xdr:to>
    <xdr:sp macro="" textlink="">
      <xdr:nvSpPr>
        <xdr:cNvPr id="25" name="AutoShape 67">
          <a:extLst>
            <a:ext uri="{FF2B5EF4-FFF2-40B4-BE49-F238E27FC236}">
              <a16:creationId xmlns:a16="http://schemas.microsoft.com/office/drawing/2014/main" id="{00000000-0008-0000-0100-000019000000}"/>
            </a:ext>
          </a:extLst>
        </xdr:cNvPr>
        <xdr:cNvSpPr>
          <a:spLocks noChangeArrowheads="1"/>
        </xdr:cNvSpPr>
      </xdr:nvSpPr>
      <xdr:spPr bwMode="auto">
        <a:xfrm>
          <a:off x="8603185" y="28717876"/>
          <a:ext cx="1874315" cy="971550"/>
        </a:xfrm>
        <a:prstGeom prst="wedgeRoundRectCallout">
          <a:avLst>
            <a:gd name="adj1" fmla="val -80799"/>
            <a:gd name="adj2" fmla="val -11185"/>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lnSpc>
              <a:spcPts val="1000"/>
            </a:lnSpc>
            <a:defRPr sz="1000"/>
          </a:pPr>
          <a:r>
            <a:rPr lang="fr-FR" sz="1050" b="1" i="0" baseline="0">
              <a:latin typeface="+mn-lt"/>
              <a:ea typeface="+mn-ea"/>
              <a:cs typeface="+mn-cs"/>
            </a:rPr>
            <a:t>Apprécier la qualité des moyens de prévention existants . Une prévention complète  passe par des actions Humaines, Techniques, Organisationnelles (exposés ci-dessous)</a:t>
          </a:r>
          <a:endParaRPr lang="fr-FR" sz="1200" b="1" i="0" u="none" strike="noStrike" baseline="0">
            <a:solidFill>
              <a:srgbClr val="000000"/>
            </a:solidFill>
            <a:latin typeface="Arial"/>
            <a:cs typeface="Arial"/>
          </a:endParaRPr>
        </a:p>
      </xdr:txBody>
    </xdr:sp>
    <xdr:clientData/>
  </xdr:twoCellAnchor>
  <xdr:twoCellAnchor>
    <xdr:from>
      <xdr:col>5</xdr:col>
      <xdr:colOff>1736636</xdr:colOff>
      <xdr:row>118</xdr:row>
      <xdr:rowOff>40283</xdr:rowOff>
    </xdr:from>
    <xdr:to>
      <xdr:col>6</xdr:col>
      <xdr:colOff>295840</xdr:colOff>
      <xdr:row>121</xdr:row>
      <xdr:rowOff>52845</xdr:rowOff>
    </xdr:to>
    <xdr:sp macro="" textlink="">
      <xdr:nvSpPr>
        <xdr:cNvPr id="26" name="Oval 68">
          <a:extLst>
            <a:ext uri="{FF2B5EF4-FFF2-40B4-BE49-F238E27FC236}">
              <a16:creationId xmlns:a16="http://schemas.microsoft.com/office/drawing/2014/main" id="{00000000-0008-0000-0100-00001A000000}"/>
            </a:ext>
          </a:extLst>
        </xdr:cNvPr>
        <xdr:cNvSpPr>
          <a:spLocks noChangeArrowheads="1"/>
        </xdr:cNvSpPr>
      </xdr:nvSpPr>
      <xdr:spPr bwMode="auto">
        <a:xfrm>
          <a:off x="10337711" y="28596233"/>
          <a:ext cx="435629"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11</a:t>
          </a:r>
        </a:p>
      </xdr:txBody>
    </xdr:sp>
    <xdr:clientData/>
  </xdr:twoCellAnchor>
  <xdr:twoCellAnchor>
    <xdr:from>
      <xdr:col>5</xdr:col>
      <xdr:colOff>1093001</xdr:colOff>
      <xdr:row>129</xdr:row>
      <xdr:rowOff>11210</xdr:rowOff>
    </xdr:from>
    <xdr:to>
      <xdr:col>7</xdr:col>
      <xdr:colOff>86236</xdr:colOff>
      <xdr:row>135</xdr:row>
      <xdr:rowOff>0</xdr:rowOff>
    </xdr:to>
    <xdr:sp macro="" textlink="">
      <xdr:nvSpPr>
        <xdr:cNvPr id="27" name="AutoShape 67">
          <a:extLst>
            <a:ext uri="{FF2B5EF4-FFF2-40B4-BE49-F238E27FC236}">
              <a16:creationId xmlns:a16="http://schemas.microsoft.com/office/drawing/2014/main" id="{00000000-0008-0000-0100-00001B000000}"/>
            </a:ext>
          </a:extLst>
        </xdr:cNvPr>
        <xdr:cNvSpPr>
          <a:spLocks noChangeArrowheads="1"/>
        </xdr:cNvSpPr>
      </xdr:nvSpPr>
      <xdr:spPr bwMode="auto">
        <a:xfrm>
          <a:off x="9694076" y="30348335"/>
          <a:ext cx="2746085" cy="960340"/>
        </a:xfrm>
        <a:prstGeom prst="wedgeRoundRectCallout">
          <a:avLst>
            <a:gd name="adj1" fmla="val -37240"/>
            <a:gd name="adj2" fmla="val -83200"/>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rtl="0"/>
          <a:r>
            <a:rPr lang="fr-FR" sz="1100" b="1" i="0" baseline="0">
              <a:latin typeface="+mn-lt"/>
              <a:ea typeface="+mn-ea"/>
              <a:cs typeface="+mn-cs"/>
            </a:rPr>
            <a:t>Sélectionner la nature de la / des préconisation(s) d'action(s) à proposer pour réduire voire supprimer le risque et décrire leur(s) contenu(s) dans la case associée</a:t>
          </a:r>
          <a:endParaRPr lang="fr-FR"/>
        </a:p>
      </xdr:txBody>
    </xdr:sp>
    <xdr:clientData/>
  </xdr:twoCellAnchor>
  <xdr:twoCellAnchor>
    <xdr:from>
      <xdr:col>6</xdr:col>
      <xdr:colOff>1703312</xdr:colOff>
      <xdr:row>127</xdr:row>
      <xdr:rowOff>9847</xdr:rowOff>
    </xdr:from>
    <xdr:to>
      <xdr:col>7</xdr:col>
      <xdr:colOff>262517</xdr:colOff>
      <xdr:row>130</xdr:row>
      <xdr:rowOff>22409</xdr:rowOff>
    </xdr:to>
    <xdr:sp macro="" textlink="">
      <xdr:nvSpPr>
        <xdr:cNvPr id="28" name="Oval 68">
          <a:extLst>
            <a:ext uri="{FF2B5EF4-FFF2-40B4-BE49-F238E27FC236}">
              <a16:creationId xmlns:a16="http://schemas.microsoft.com/office/drawing/2014/main" id="{00000000-0008-0000-0100-00001C000000}"/>
            </a:ext>
          </a:extLst>
        </xdr:cNvPr>
        <xdr:cNvSpPr>
          <a:spLocks noChangeArrowheads="1"/>
        </xdr:cNvSpPr>
      </xdr:nvSpPr>
      <xdr:spPr bwMode="auto">
        <a:xfrm>
          <a:off x="12180812" y="30023122"/>
          <a:ext cx="435630"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13</a:t>
          </a:r>
        </a:p>
      </xdr:txBody>
    </xdr:sp>
    <xdr:clientData/>
  </xdr:twoCellAnchor>
  <xdr:twoCellAnchor>
    <xdr:from>
      <xdr:col>2</xdr:col>
      <xdr:colOff>0</xdr:colOff>
      <xdr:row>100</xdr:row>
      <xdr:rowOff>22413</xdr:rowOff>
    </xdr:from>
    <xdr:to>
      <xdr:col>3</xdr:col>
      <xdr:colOff>778381</xdr:colOff>
      <xdr:row>103</xdr:row>
      <xdr:rowOff>22409</xdr:rowOff>
    </xdr:to>
    <xdr:sp macro="" textlink="">
      <xdr:nvSpPr>
        <xdr:cNvPr id="29" name="AutoShape 67">
          <a:extLst>
            <a:ext uri="{FF2B5EF4-FFF2-40B4-BE49-F238E27FC236}">
              <a16:creationId xmlns:a16="http://schemas.microsoft.com/office/drawing/2014/main" id="{00000000-0008-0000-0100-00001D000000}"/>
            </a:ext>
          </a:extLst>
        </xdr:cNvPr>
        <xdr:cNvSpPr>
          <a:spLocks noChangeArrowheads="1"/>
        </xdr:cNvSpPr>
      </xdr:nvSpPr>
      <xdr:spPr bwMode="auto">
        <a:xfrm>
          <a:off x="2124075" y="25663713"/>
          <a:ext cx="2654806" cy="485771"/>
        </a:xfrm>
        <a:prstGeom prst="wedgeRoundRectCallout">
          <a:avLst>
            <a:gd name="adj1" fmla="val -66420"/>
            <a:gd name="adj2" fmla="val 132495"/>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Saisir la date de la dernière mise à jour du docuement</a:t>
          </a:r>
        </a:p>
      </xdr:txBody>
    </xdr:sp>
    <xdr:clientData/>
  </xdr:twoCellAnchor>
  <xdr:twoCellAnchor>
    <xdr:from>
      <xdr:col>3</xdr:col>
      <xdr:colOff>504270</xdr:colOff>
      <xdr:row>100</xdr:row>
      <xdr:rowOff>144321</xdr:rowOff>
    </xdr:from>
    <xdr:to>
      <xdr:col>3</xdr:col>
      <xdr:colOff>934857</xdr:colOff>
      <xdr:row>104</xdr:row>
      <xdr:rowOff>0</xdr:rowOff>
    </xdr:to>
    <xdr:sp macro="" textlink="">
      <xdr:nvSpPr>
        <xdr:cNvPr id="30" name="Oval 68">
          <a:extLst>
            <a:ext uri="{FF2B5EF4-FFF2-40B4-BE49-F238E27FC236}">
              <a16:creationId xmlns:a16="http://schemas.microsoft.com/office/drawing/2014/main" id="{00000000-0008-0000-0100-00001E000000}"/>
            </a:ext>
          </a:extLst>
        </xdr:cNvPr>
        <xdr:cNvSpPr>
          <a:spLocks noChangeArrowheads="1"/>
        </xdr:cNvSpPr>
      </xdr:nvSpPr>
      <xdr:spPr bwMode="auto">
        <a:xfrm>
          <a:off x="4504770" y="25785621"/>
          <a:ext cx="430587" cy="50337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a:t>
          </a:r>
        </a:p>
      </xdr:txBody>
    </xdr:sp>
    <xdr:clientData/>
  </xdr:twoCellAnchor>
  <mc:AlternateContent xmlns:mc="http://schemas.openxmlformats.org/markup-compatibility/2006">
    <mc:Choice xmlns:a14="http://schemas.microsoft.com/office/drawing/2010/main" Requires="a14">
      <xdr:twoCellAnchor editAs="oneCell">
        <xdr:from>
          <xdr:col>6</xdr:col>
          <xdr:colOff>960120</xdr:colOff>
          <xdr:row>138</xdr:row>
          <xdr:rowOff>640080</xdr:rowOff>
        </xdr:from>
        <xdr:to>
          <xdr:col>7</xdr:col>
          <xdr:colOff>0</xdr:colOff>
          <xdr:row>141</xdr:row>
          <xdr:rowOff>7620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91</xdr:row>
          <xdr:rowOff>0</xdr:rowOff>
        </xdr:from>
        <xdr:to>
          <xdr:col>4</xdr:col>
          <xdr:colOff>914400</xdr:colOff>
          <xdr:row>93</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twoCellAnchor>
    <xdr:from>
      <xdr:col>5</xdr:col>
      <xdr:colOff>2359259</xdr:colOff>
      <xdr:row>134</xdr:row>
      <xdr:rowOff>100857</xdr:rowOff>
    </xdr:from>
    <xdr:to>
      <xdr:col>6</xdr:col>
      <xdr:colOff>1075757</xdr:colOff>
      <xdr:row>135</xdr:row>
      <xdr:rowOff>560293</xdr:rowOff>
    </xdr:to>
    <xdr:sp macro="" textlink="">
      <xdr:nvSpPr>
        <xdr:cNvPr id="33" name="AutoShape 67">
          <a:extLst>
            <a:ext uri="{FF2B5EF4-FFF2-40B4-BE49-F238E27FC236}">
              <a16:creationId xmlns:a16="http://schemas.microsoft.com/office/drawing/2014/main" id="{00000000-0008-0000-0100-000021000000}"/>
            </a:ext>
          </a:extLst>
        </xdr:cNvPr>
        <xdr:cNvSpPr>
          <a:spLocks noChangeArrowheads="1"/>
        </xdr:cNvSpPr>
      </xdr:nvSpPr>
      <xdr:spPr bwMode="auto">
        <a:xfrm>
          <a:off x="10474559" y="31247607"/>
          <a:ext cx="1078698" cy="621361"/>
        </a:xfrm>
        <a:prstGeom prst="wedgeRoundRectCallout">
          <a:avLst>
            <a:gd name="adj1" fmla="val -42737"/>
            <a:gd name="adj2" fmla="val -137036"/>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Indiquer le nombre de personnes exposées au risque et coter la gravité et la probablité</a:t>
          </a:r>
        </a:p>
      </xdr:txBody>
    </xdr:sp>
    <xdr:clientData/>
  </xdr:twoCellAnchor>
  <xdr:twoCellAnchor>
    <xdr:from>
      <xdr:col>5</xdr:col>
      <xdr:colOff>2511659</xdr:colOff>
      <xdr:row>114</xdr:row>
      <xdr:rowOff>92834</xdr:rowOff>
    </xdr:from>
    <xdr:to>
      <xdr:col>6</xdr:col>
      <xdr:colOff>1228157</xdr:colOff>
      <xdr:row>118</xdr:row>
      <xdr:rowOff>81623</xdr:rowOff>
    </xdr:to>
    <xdr:sp macro="" textlink="">
      <xdr:nvSpPr>
        <xdr:cNvPr id="34" name="AutoShape 67">
          <a:extLst>
            <a:ext uri="{FF2B5EF4-FFF2-40B4-BE49-F238E27FC236}">
              <a16:creationId xmlns:a16="http://schemas.microsoft.com/office/drawing/2014/main" id="{00000000-0008-0000-0100-000022000000}"/>
            </a:ext>
          </a:extLst>
        </xdr:cNvPr>
        <xdr:cNvSpPr>
          <a:spLocks noChangeArrowheads="1"/>
        </xdr:cNvSpPr>
      </xdr:nvSpPr>
      <xdr:spPr bwMode="auto">
        <a:xfrm>
          <a:off x="10474559" y="28001084"/>
          <a:ext cx="1231098" cy="636489"/>
        </a:xfrm>
        <a:prstGeom prst="wedgeRoundRectCallout">
          <a:avLst>
            <a:gd name="adj1" fmla="val -74032"/>
            <a:gd name="adj2" fmla="val -109763"/>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Identifier les moyens de prévention en place destinés à réduire ou éviter le risque</a:t>
          </a:r>
        </a:p>
      </xdr:txBody>
    </xdr:sp>
    <xdr:clientData/>
  </xdr:twoCellAnchor>
  <xdr:twoCellAnchor>
    <xdr:from>
      <xdr:col>6</xdr:col>
      <xdr:colOff>1093410</xdr:colOff>
      <xdr:row>112</xdr:row>
      <xdr:rowOff>121906</xdr:rowOff>
    </xdr:from>
    <xdr:to>
      <xdr:col>6</xdr:col>
      <xdr:colOff>1523997</xdr:colOff>
      <xdr:row>115</xdr:row>
      <xdr:rowOff>134468</xdr:rowOff>
    </xdr:to>
    <xdr:sp macro="" textlink="">
      <xdr:nvSpPr>
        <xdr:cNvPr id="35" name="Oval 68">
          <a:extLst>
            <a:ext uri="{FF2B5EF4-FFF2-40B4-BE49-F238E27FC236}">
              <a16:creationId xmlns:a16="http://schemas.microsoft.com/office/drawing/2014/main" id="{00000000-0008-0000-0100-000023000000}"/>
            </a:ext>
          </a:extLst>
        </xdr:cNvPr>
        <xdr:cNvSpPr>
          <a:spLocks noChangeArrowheads="1"/>
        </xdr:cNvSpPr>
      </xdr:nvSpPr>
      <xdr:spPr bwMode="auto">
        <a:xfrm>
          <a:off x="11570910" y="27706306"/>
          <a:ext cx="430587"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10</a:t>
          </a:r>
        </a:p>
      </xdr:txBody>
    </xdr:sp>
    <xdr:clientData/>
  </xdr:twoCellAnchor>
  <xdr:twoCellAnchor>
    <xdr:from>
      <xdr:col>5</xdr:col>
      <xdr:colOff>3154885</xdr:colOff>
      <xdr:row>119</xdr:row>
      <xdr:rowOff>1</xdr:rowOff>
    </xdr:from>
    <xdr:to>
      <xdr:col>7</xdr:col>
      <xdr:colOff>0</xdr:colOff>
      <xdr:row>125</xdr:row>
      <xdr:rowOff>1</xdr:rowOff>
    </xdr:to>
    <xdr:sp macro="" textlink="">
      <xdr:nvSpPr>
        <xdr:cNvPr id="36" name="AutoShape 67">
          <a:extLst>
            <a:ext uri="{FF2B5EF4-FFF2-40B4-BE49-F238E27FC236}">
              <a16:creationId xmlns:a16="http://schemas.microsoft.com/office/drawing/2014/main" id="{00000000-0008-0000-0100-000024000000}"/>
            </a:ext>
          </a:extLst>
        </xdr:cNvPr>
        <xdr:cNvSpPr>
          <a:spLocks noChangeArrowheads="1"/>
        </xdr:cNvSpPr>
      </xdr:nvSpPr>
      <xdr:spPr bwMode="auto">
        <a:xfrm>
          <a:off x="10479610" y="28717876"/>
          <a:ext cx="1874315" cy="971550"/>
        </a:xfrm>
        <a:prstGeom prst="wedgeRoundRectCallout">
          <a:avLst>
            <a:gd name="adj1" fmla="val -80799"/>
            <a:gd name="adj2" fmla="val -11185"/>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lnSpc>
              <a:spcPts val="1000"/>
            </a:lnSpc>
            <a:defRPr sz="1000"/>
          </a:pPr>
          <a:r>
            <a:rPr lang="fr-FR" sz="1050" b="1" i="0" baseline="0">
              <a:latin typeface="+mn-lt"/>
              <a:ea typeface="+mn-ea"/>
              <a:cs typeface="+mn-cs"/>
            </a:rPr>
            <a:t>Apprécier la qualité des moyens de prévention existants . Une prévention complète  passe par des actions Humaines, Techniques, Organisationnelles (exposés ci-dessous)</a:t>
          </a:r>
          <a:endParaRPr lang="fr-FR" sz="1200" b="1" i="0" u="none" strike="noStrike" baseline="0">
            <a:solidFill>
              <a:srgbClr val="000000"/>
            </a:solidFill>
            <a:latin typeface="Arial"/>
            <a:cs typeface="Arial"/>
          </a:endParaRPr>
        </a:p>
      </xdr:txBody>
    </xdr:sp>
    <xdr:clientData/>
  </xdr:twoCellAnchor>
  <xdr:twoCellAnchor>
    <xdr:from>
      <xdr:col>6</xdr:col>
      <xdr:colOff>1736636</xdr:colOff>
      <xdr:row>118</xdr:row>
      <xdr:rowOff>40283</xdr:rowOff>
    </xdr:from>
    <xdr:to>
      <xdr:col>7</xdr:col>
      <xdr:colOff>295840</xdr:colOff>
      <xdr:row>121</xdr:row>
      <xdr:rowOff>52845</xdr:rowOff>
    </xdr:to>
    <xdr:sp macro="" textlink="">
      <xdr:nvSpPr>
        <xdr:cNvPr id="37" name="Oval 68">
          <a:extLst>
            <a:ext uri="{FF2B5EF4-FFF2-40B4-BE49-F238E27FC236}">
              <a16:creationId xmlns:a16="http://schemas.microsoft.com/office/drawing/2014/main" id="{00000000-0008-0000-0100-000025000000}"/>
            </a:ext>
          </a:extLst>
        </xdr:cNvPr>
        <xdr:cNvSpPr>
          <a:spLocks noChangeArrowheads="1"/>
        </xdr:cNvSpPr>
      </xdr:nvSpPr>
      <xdr:spPr bwMode="auto">
        <a:xfrm>
          <a:off x="12214136" y="28596233"/>
          <a:ext cx="435629" cy="498337"/>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11</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285750</xdr:colOff>
      <xdr:row>0</xdr:row>
      <xdr:rowOff>142875</xdr:rowOff>
    </xdr:from>
    <xdr:ext cx="3343275" cy="657225"/>
    <xdr:pic>
      <xdr:nvPicPr>
        <xdr:cNvPr id="2" name="image2.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285750" y="142875"/>
          <a:ext cx="3343275" cy="65722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perrot\Desktop\Biblioth&#232;que%20Publique%20d'Information\M&#233;thodologie\DUERP%20v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ed-edit.bpi.fr/Users/mperrot/Desktop/Biblioth&#232;que%20Publique%20d'Information/M&#233;thodologie/DUERP%20v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eratlaurent\Desktop\PAPRIPACT%20METHODO\DUERP-%20Base%20d_e&#769;valuation%20des%20risques-%20161024%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ed-edit.bpi.fr/Users/112774/Downloads/DUERP-%20Base%20d_&#233;valuation%20des%20risques-%20161024%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ed-edit.bpi.fr/Users/mperrot/Desktop/Biblioth&#232;que%20Publique%20d'Information/M&#233;thodologie/DUERP%20v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sentation"/>
      <sheetName val="Méthodologie"/>
      <sheetName val="Evaluations"/>
      <sheetName val="Synthèse générale"/>
      <sheetName val="Carthographie"/>
      <sheetName val="Listes déroulantes"/>
      <sheetName val="Feuil1"/>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sentation"/>
      <sheetName val="Méthodologie"/>
      <sheetName val="Evaluations"/>
      <sheetName val="Synthèse générale"/>
      <sheetName val="Carthographie"/>
      <sheetName val="Listes déroulantes"/>
      <sheetName val="Feuil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déroulant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Présentation"/>
      <sheetName val="Méthodologie"/>
      <sheetName val="Evaluations2014"/>
      <sheetName val="Cartographie2014"/>
      <sheetName val="Synthèse générale graphes2014"/>
      <sheetName val="synthèse risques supprimés"/>
      <sheetName val="risques supprimés"/>
      <sheetName val="Evaluations2019"/>
      <sheetName val="Synthèse générale graphes2019"/>
      <sheetName val="Cartographie2019"/>
      <sheetName val="Evaluations2024 avec supressio"/>
      <sheetName val="Evaluations2024"/>
      <sheetName val="Synthèse générale graphes24"/>
      <sheetName val="Cartographie2024"/>
      <sheetName val="Listes déroulante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0">
          <cell r="B10" t="str">
            <v>S</v>
          </cell>
        </row>
        <row r="11">
          <cell r="B11" t="str">
            <v>A</v>
          </cell>
        </row>
        <row r="12">
          <cell r="B12" t="str">
            <v>NS</v>
          </cell>
        </row>
        <row r="15">
          <cell r="B15">
            <v>1</v>
          </cell>
        </row>
        <row r="16">
          <cell r="B16">
            <v>2</v>
          </cell>
        </row>
        <row r="17">
          <cell r="B17">
            <v>3</v>
          </cell>
        </row>
        <row r="18">
          <cell r="B18">
            <v>4</v>
          </cell>
        </row>
        <row r="21">
          <cell r="B21">
            <v>1</v>
          </cell>
        </row>
        <row r="22">
          <cell r="B22">
            <v>2</v>
          </cell>
        </row>
        <row r="23">
          <cell r="B23">
            <v>3</v>
          </cell>
        </row>
        <row r="24">
          <cell r="B24">
            <v>4</v>
          </cell>
        </row>
        <row r="28">
          <cell r="C28" t="str">
            <v>01:Incendie, d’explosion</v>
          </cell>
        </row>
        <row r="29">
          <cell r="C29" t="str">
            <v>02:Electricité</v>
          </cell>
        </row>
        <row r="30">
          <cell r="C30" t="str">
            <v>03:Produits, émissions et déchets</v>
          </cell>
        </row>
        <row r="31">
          <cell r="C31" t="str">
            <v>04:Déplacement de plain-pied et travail en hauteur</v>
          </cell>
        </row>
        <row r="32">
          <cell r="C32" t="str">
            <v>05:Ambiances thermiques (climatiques)</v>
          </cell>
        </row>
        <row r="33">
          <cell r="C33" t="str">
            <v xml:space="preserve">06:Aération et l’assainissement </v>
          </cell>
        </row>
        <row r="34">
          <cell r="C34" t="str">
            <v>07:Eclairage</v>
          </cell>
        </row>
        <row r="35">
          <cell r="C35" t="str">
            <v>08:Bruit</v>
          </cell>
        </row>
        <row r="36">
          <cell r="C36" t="str">
            <v xml:space="preserve">09:Installations sanitaires </v>
          </cell>
        </row>
        <row r="37">
          <cell r="C37" t="str">
            <v>10:Machines, outils et équipements de travail</v>
          </cell>
        </row>
        <row r="38">
          <cell r="C38" t="str">
            <v>11:Manutention manuelle</v>
          </cell>
        </row>
        <row r="39">
          <cell r="C39" t="str">
            <v>12:Manutention mécanique</v>
          </cell>
        </row>
        <row r="40">
          <cell r="C40" t="str">
            <v>13:Travail sur écran</v>
          </cell>
        </row>
        <row r="41">
          <cell r="C41" t="str">
            <v>14:Risques psychosociaux *</v>
          </cell>
        </row>
        <row r="42">
          <cell r="C42" t="str">
            <v>15:Tabac</v>
          </cell>
        </row>
        <row r="43">
          <cell r="C43" t="str">
            <v>16:Alcool *</v>
          </cell>
        </row>
        <row r="44">
          <cell r="C44" t="str">
            <v>17:Circulations et aux déplacements (heurt, collision, …)</v>
          </cell>
        </row>
        <row r="45">
          <cell r="C45" t="str">
            <v>18:Amiante</v>
          </cell>
        </row>
        <row r="46">
          <cell r="C46" t="str">
            <v>19:Organisation de travail</v>
          </cell>
        </row>
        <row r="47">
          <cell r="C47" t="str">
            <v>20:Présence de public, d’objet précieux (œuvre, valeur…)</v>
          </cell>
        </row>
        <row r="48">
          <cell r="C48" t="str">
            <v>21:Manque d’hygiène</v>
          </cell>
        </row>
        <row r="49">
          <cell r="C49" t="str">
            <v>22:Manque de formation</v>
          </cell>
        </row>
        <row r="50">
          <cell r="C50" t="str">
            <v>23:Effondrements et aux chutes d’objets</v>
          </cell>
        </row>
        <row r="51">
          <cell r="C51" t="str">
            <v>24:Ergonomie du poste de travail</v>
          </cell>
        </row>
        <row r="52">
          <cell r="C52" t="str">
            <v>25:Accès chantier</v>
          </cell>
        </row>
        <row r="53">
          <cell r="C53" t="str">
            <v>26:Posture pénibles avec positions forcées des articulations</v>
          </cell>
        </row>
        <row r="54">
          <cell r="C54" t="str">
            <v>27:Travail de nuit</v>
          </cell>
        </row>
        <row r="55">
          <cell r="C55" t="str">
            <v>28:Travail en équipes alternantes</v>
          </cell>
        </row>
        <row r="62">
          <cell r="B62" t="str">
            <v>Direction</v>
          </cell>
        </row>
        <row r="63">
          <cell r="B63" t="str">
            <v>Déléguation</v>
          </cell>
        </row>
        <row r="64">
          <cell r="B64" t="str">
            <v>Département des publics</v>
          </cell>
        </row>
        <row r="65">
          <cell r="B65" t="str">
            <v>Dept services et collections numériques</v>
          </cell>
        </row>
        <row r="66">
          <cell r="B66" t="str">
            <v>Dept développement culturel et cinéma</v>
          </cell>
        </row>
        <row r="67">
          <cell r="B67" t="str">
            <v>Dept Collections et médiations</v>
          </cell>
        </row>
        <row r="68">
          <cell r="B68" t="str">
            <v>Dept des systèmes d'information</v>
          </cell>
        </row>
        <row r="69">
          <cell r="B69" t="str">
            <v>Département services techniques</v>
          </cell>
        </row>
        <row r="70">
          <cell r="B70" t="str">
            <v>Secrétariat général</v>
          </cell>
        </row>
        <row r="71">
          <cell r="B71" t="str">
            <v>Agence comptable</v>
          </cell>
        </row>
        <row r="72">
          <cell r="B72" t="str">
            <v>Commun</v>
          </cell>
        </row>
        <row r="73">
          <cell r="B73" t="str">
            <v>Déménagement</v>
          </cell>
        </row>
        <row r="119">
          <cell r="C119" t="str">
            <v>Humain</v>
          </cell>
        </row>
        <row r="120">
          <cell r="C120" t="str">
            <v>Technique</v>
          </cell>
        </row>
        <row r="121">
          <cell r="C121" t="str">
            <v>Organisationnel</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sentation"/>
      <sheetName val="Méthodologie"/>
      <sheetName val="Evaluations"/>
      <sheetName val="Synthèse générale"/>
      <sheetName val="Carthographie"/>
      <sheetName val="Listes déroulantes"/>
      <sheetName val="Feuil1"/>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Microsoft_Word_97_-_2003_Document1.doc"/><Relationship Id="rId5" Type="http://schemas.openxmlformats.org/officeDocument/2006/relationships/image" Target="../media/image2.emf"/><Relationship Id="rId4" Type="http://schemas.openxmlformats.org/officeDocument/2006/relationships/oleObject" Target="../embeddings/Microsoft_Word_97_-_2003_Document.doc"/></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A41A4-AF66-48D0-ADAD-35DA620E6F14}">
  <sheetPr>
    <tabColor theme="1"/>
    <pageSetUpPr fitToPage="1"/>
  </sheetPr>
  <dimension ref="A1:H42"/>
  <sheetViews>
    <sheetView topLeftCell="A19" zoomScaleNormal="100" zoomScaleSheetLayoutView="66" workbookViewId="0">
      <selection activeCell="A6" sqref="A6:H6"/>
    </sheetView>
  </sheetViews>
  <sheetFormatPr baseColWidth="10" defaultColWidth="11.44140625" defaultRowHeight="13.2" x14ac:dyDescent="0.25"/>
  <cols>
    <col min="1" max="1" width="3.88671875" style="71" customWidth="1"/>
    <col min="2" max="2" width="4.33203125" style="71" customWidth="1"/>
    <col min="3" max="3" width="15.109375" style="71" customWidth="1"/>
    <col min="4" max="4" width="81.33203125" style="71" customWidth="1"/>
    <col min="5" max="5" width="3.88671875" style="71" customWidth="1"/>
    <col min="6" max="6" width="4.33203125" style="71" customWidth="1"/>
    <col min="7" max="7" width="15.109375" style="71" customWidth="1"/>
    <col min="8" max="8" width="81.33203125" style="71" customWidth="1"/>
    <col min="9" max="16384" width="11.44140625" style="71"/>
  </cols>
  <sheetData>
    <row r="1" spans="1:8" ht="90" customHeight="1" thickTop="1" thickBot="1" x14ac:dyDescent="0.3">
      <c r="A1" s="136" t="s">
        <v>1062</v>
      </c>
      <c r="B1" s="137"/>
      <c r="C1" s="137"/>
      <c r="D1" s="137"/>
      <c r="E1" s="137"/>
      <c r="F1" s="137"/>
      <c r="G1" s="137"/>
      <c r="H1" s="138"/>
    </row>
    <row r="2" spans="1:8" ht="13.8" thickTop="1" x14ac:dyDescent="0.25"/>
    <row r="5" spans="1:8" ht="21" x14ac:dyDescent="0.4">
      <c r="A5" s="72"/>
      <c r="B5" s="73" t="s">
        <v>1063</v>
      </c>
      <c r="E5" s="74"/>
      <c r="F5" s="73"/>
    </row>
    <row r="6" spans="1:8" ht="220.5" customHeight="1" x14ac:dyDescent="0.3">
      <c r="A6" s="139" t="s">
        <v>1064</v>
      </c>
      <c r="B6" s="139"/>
      <c r="C6" s="139"/>
      <c r="D6" s="139"/>
      <c r="E6" s="139"/>
      <c r="F6" s="139"/>
      <c r="G6" s="139"/>
      <c r="H6" s="139"/>
    </row>
    <row r="7" spans="1:8" ht="51.75" customHeight="1" x14ac:dyDescent="0.25">
      <c r="A7" s="75"/>
      <c r="B7" s="75"/>
      <c r="C7" s="75"/>
      <c r="D7" s="75"/>
      <c r="E7" s="75"/>
      <c r="F7" s="75"/>
      <c r="G7" s="75"/>
      <c r="H7" s="75"/>
    </row>
    <row r="8" spans="1:8" ht="31.5" customHeight="1" x14ac:dyDescent="0.3">
      <c r="A8" s="140" t="s">
        <v>1065</v>
      </c>
      <c r="B8" s="141"/>
      <c r="C8" s="141"/>
      <c r="D8" s="141"/>
      <c r="E8" s="141"/>
      <c r="F8" s="141"/>
      <c r="G8" s="141"/>
      <c r="H8" s="141"/>
    </row>
    <row r="12" spans="1:8" ht="21" x14ac:dyDescent="0.4">
      <c r="A12" s="74"/>
      <c r="B12" s="73" t="s">
        <v>1066</v>
      </c>
      <c r="D12" s="83"/>
      <c r="E12" s="74"/>
      <c r="F12" s="73"/>
    </row>
    <row r="13" spans="1:8" ht="14.4" x14ac:dyDescent="0.3">
      <c r="A13" s="76">
        <v>1</v>
      </c>
      <c r="B13" s="142" t="s">
        <v>1067</v>
      </c>
      <c r="C13" s="143"/>
      <c r="D13" s="77"/>
      <c r="E13" s="78"/>
      <c r="F13" s="144"/>
      <c r="G13" s="135"/>
      <c r="H13" s="135"/>
    </row>
    <row r="14" spans="1:8" ht="14.4" x14ac:dyDescent="0.3">
      <c r="A14" s="76">
        <v>2</v>
      </c>
      <c r="B14" s="142" t="s">
        <v>1068</v>
      </c>
      <c r="C14" s="143"/>
      <c r="D14" s="77"/>
      <c r="E14" s="78"/>
      <c r="F14" s="79"/>
      <c r="G14" s="80"/>
      <c r="H14" s="81"/>
    </row>
    <row r="15" spans="1:8" ht="14.4" x14ac:dyDescent="0.3">
      <c r="A15" s="76">
        <v>3</v>
      </c>
      <c r="B15" s="142" t="s">
        <v>1069</v>
      </c>
      <c r="C15" s="143"/>
      <c r="D15" s="77"/>
      <c r="E15" s="78"/>
      <c r="F15" s="144"/>
      <c r="G15" s="135"/>
      <c r="H15" s="135"/>
    </row>
    <row r="16" spans="1:8" ht="13.8" x14ac:dyDescent="0.25">
      <c r="A16" s="76">
        <v>4</v>
      </c>
      <c r="B16" s="142" t="s">
        <v>1070</v>
      </c>
      <c r="C16" s="143"/>
      <c r="D16" s="143"/>
      <c r="E16" s="78"/>
      <c r="F16" s="79"/>
      <c r="G16" s="80"/>
      <c r="H16" s="81"/>
    </row>
    <row r="17" spans="1:8" ht="14.4" x14ac:dyDescent="0.3">
      <c r="A17" s="76">
        <v>5</v>
      </c>
      <c r="B17" s="82" t="s">
        <v>1071</v>
      </c>
      <c r="C17" s="82"/>
      <c r="D17" s="77"/>
      <c r="E17" s="78"/>
      <c r="F17" s="79"/>
      <c r="G17" s="80"/>
      <c r="H17" s="81"/>
    </row>
    <row r="18" spans="1:8" ht="14.4" x14ac:dyDescent="0.3">
      <c r="A18" s="76">
        <v>6</v>
      </c>
      <c r="B18" s="142" t="s">
        <v>1072</v>
      </c>
      <c r="C18" s="143"/>
      <c r="D18" s="77"/>
      <c r="E18" s="78"/>
      <c r="F18" s="79"/>
      <c r="G18" s="80"/>
      <c r="H18" s="81"/>
    </row>
    <row r="19" spans="1:8" x14ac:dyDescent="0.25">
      <c r="A19" s="78"/>
      <c r="B19" s="134"/>
      <c r="C19" s="135"/>
      <c r="D19" s="135"/>
      <c r="E19" s="78"/>
      <c r="F19" s="79"/>
      <c r="G19" s="80"/>
      <c r="H19" s="81"/>
    </row>
    <row r="20" spans="1:8" x14ac:dyDescent="0.25">
      <c r="A20" s="78"/>
      <c r="B20" s="80"/>
      <c r="C20" s="80"/>
      <c r="D20" s="81"/>
      <c r="E20" s="78"/>
      <c r="F20" s="79"/>
      <c r="G20" s="80"/>
      <c r="H20" s="81"/>
    </row>
    <row r="21" spans="1:8" x14ac:dyDescent="0.25">
      <c r="A21" s="78"/>
      <c r="B21" s="134"/>
      <c r="C21" s="135"/>
      <c r="D21" s="135"/>
      <c r="E21" s="78"/>
      <c r="F21" s="79"/>
      <c r="G21" s="80"/>
      <c r="H21" s="81"/>
    </row>
    <row r="22" spans="1:8" x14ac:dyDescent="0.25">
      <c r="A22" s="78"/>
      <c r="B22" s="80"/>
      <c r="C22" s="80"/>
      <c r="D22" s="81"/>
      <c r="E22" s="78"/>
      <c r="F22" s="79"/>
      <c r="G22" s="80"/>
      <c r="H22" s="81"/>
    </row>
    <row r="23" spans="1:8" x14ac:dyDescent="0.25">
      <c r="A23" s="78"/>
      <c r="B23" s="134"/>
      <c r="C23" s="135"/>
      <c r="D23" s="135"/>
      <c r="E23" s="78"/>
      <c r="F23" s="79"/>
      <c r="G23" s="80"/>
      <c r="H23" s="81"/>
    </row>
    <row r="24" spans="1:8" x14ac:dyDescent="0.25">
      <c r="A24" s="78"/>
      <c r="B24" s="80"/>
      <c r="C24" s="80"/>
      <c r="D24" s="81"/>
      <c r="E24" s="78"/>
      <c r="F24" s="144"/>
      <c r="G24" s="135"/>
      <c r="H24" s="135"/>
    </row>
    <row r="25" spans="1:8" x14ac:dyDescent="0.25">
      <c r="A25" s="78"/>
      <c r="B25" s="79"/>
      <c r="C25" s="80"/>
      <c r="D25" s="81"/>
      <c r="E25" s="78"/>
      <c r="F25" s="79"/>
      <c r="G25" s="80"/>
      <c r="H25" s="81"/>
    </row>
    <row r="26" spans="1:8" x14ac:dyDescent="0.25">
      <c r="A26" s="78"/>
      <c r="B26" s="79"/>
      <c r="C26" s="80"/>
      <c r="D26" s="81"/>
      <c r="E26" s="78"/>
      <c r="F26" s="79"/>
      <c r="G26" s="80"/>
      <c r="H26" s="81"/>
    </row>
    <row r="27" spans="1:8" x14ac:dyDescent="0.25">
      <c r="A27" s="78"/>
      <c r="B27" s="79"/>
      <c r="C27" s="80"/>
      <c r="D27" s="81"/>
      <c r="E27" s="78"/>
      <c r="F27" s="144"/>
      <c r="G27" s="135"/>
      <c r="H27" s="135"/>
    </row>
    <row r="28" spans="1:8" x14ac:dyDescent="0.25">
      <c r="A28" s="78"/>
      <c r="B28" s="79"/>
      <c r="C28" s="80"/>
      <c r="D28" s="81"/>
      <c r="E28" s="78"/>
      <c r="F28" s="79"/>
      <c r="G28" s="80"/>
      <c r="H28" s="81"/>
    </row>
    <row r="29" spans="1:8" x14ac:dyDescent="0.25">
      <c r="A29" s="78"/>
      <c r="B29" s="79"/>
      <c r="C29" s="80"/>
      <c r="D29" s="81"/>
      <c r="E29" s="78"/>
      <c r="F29" s="79"/>
      <c r="G29" s="80"/>
      <c r="H29" s="81"/>
    </row>
    <row r="30" spans="1:8" x14ac:dyDescent="0.25">
      <c r="A30" s="78"/>
      <c r="B30" s="79"/>
      <c r="C30" s="80"/>
      <c r="D30" s="81"/>
      <c r="E30" s="78"/>
      <c r="F30" s="144"/>
      <c r="G30" s="135"/>
      <c r="H30" s="135"/>
    </row>
    <row r="31" spans="1:8" x14ac:dyDescent="0.25">
      <c r="A31" s="78"/>
      <c r="B31" s="79"/>
      <c r="C31" s="80"/>
      <c r="D31" s="81"/>
      <c r="E31" s="78"/>
      <c r="F31" s="79"/>
      <c r="G31" s="80"/>
      <c r="H31" s="81"/>
    </row>
    <row r="32" spans="1:8" x14ac:dyDescent="0.25">
      <c r="A32" s="78"/>
      <c r="B32" s="144"/>
      <c r="C32" s="135"/>
      <c r="D32" s="135"/>
      <c r="E32" s="78"/>
      <c r="F32" s="79"/>
      <c r="G32" s="80"/>
      <c r="H32" s="81"/>
    </row>
    <row r="35" spans="2:4" x14ac:dyDescent="0.25">
      <c r="B35" s="144"/>
      <c r="C35" s="135"/>
      <c r="D35" s="135"/>
    </row>
    <row r="36" spans="2:4" x14ac:dyDescent="0.25">
      <c r="B36" s="79"/>
      <c r="C36" s="80"/>
      <c r="D36" s="81"/>
    </row>
    <row r="37" spans="2:4" x14ac:dyDescent="0.25">
      <c r="B37" s="79"/>
      <c r="C37" s="80"/>
      <c r="D37" s="81"/>
    </row>
    <row r="38" spans="2:4" x14ac:dyDescent="0.25">
      <c r="B38" s="79"/>
      <c r="C38" s="80"/>
      <c r="D38" s="81"/>
    </row>
    <row r="39" spans="2:4" x14ac:dyDescent="0.25">
      <c r="B39" s="79"/>
      <c r="C39" s="80"/>
      <c r="D39" s="81"/>
    </row>
    <row r="40" spans="2:4" x14ac:dyDescent="0.25">
      <c r="B40" s="79"/>
      <c r="C40" s="80"/>
      <c r="D40" s="81"/>
    </row>
    <row r="41" spans="2:4" x14ac:dyDescent="0.25">
      <c r="B41" s="79"/>
      <c r="C41" s="80"/>
      <c r="D41" s="81"/>
    </row>
    <row r="42" spans="2:4" x14ac:dyDescent="0.25">
      <c r="B42" s="144"/>
      <c r="C42" s="135"/>
      <c r="D42" s="135"/>
    </row>
  </sheetData>
  <mergeCells count="19">
    <mergeCell ref="B42:D42"/>
    <mergeCell ref="B23:D23"/>
    <mergeCell ref="F24:H24"/>
    <mergeCell ref="F27:H27"/>
    <mergeCell ref="F30:H30"/>
    <mergeCell ref="B32:D32"/>
    <mergeCell ref="B35:D35"/>
    <mergeCell ref="B21:D21"/>
    <mergeCell ref="A1:H1"/>
    <mergeCell ref="A6:H6"/>
    <mergeCell ref="A8:H8"/>
    <mergeCell ref="B13:C13"/>
    <mergeCell ref="F13:H13"/>
    <mergeCell ref="B14:C14"/>
    <mergeCell ref="B15:C15"/>
    <mergeCell ref="F15:H15"/>
    <mergeCell ref="B16:D16"/>
    <mergeCell ref="B18:C18"/>
    <mergeCell ref="B19:D19"/>
  </mergeCells>
  <hyperlinks>
    <hyperlink ref="B13" location="Présentation!A1" display="Présentation" xr:uid="{722AD7A5-479B-4E29-8599-D9752D9ADA30}"/>
    <hyperlink ref="B14" location="Méthodologie!A1" display="Méthodologie" xr:uid="{99D1EAE0-5A2A-46B3-84D9-8824D5B9E0B6}"/>
    <hyperlink ref="B15" location="'Feuille vierge'!A1" display="Feuille vierge" xr:uid="{A2909D65-F681-4124-9527-5091BE0DBB66}"/>
    <hyperlink ref="B18" location="'Listes déroulantes'!A1" display="Liste déroulante" xr:uid="{CA3D871E-0D73-4484-BA06-A8DC6455F994}"/>
  </hyperlinks>
  <pageMargins left="0.19685039370078741" right="0.19685039370078741" top="0.19685039370078741" bottom="0.31496062992125984" header="0.15748031496062992" footer="0.15748031496062992"/>
  <pageSetup paperSize="9" scale="47" orientation="portrait" r:id="rId1"/>
  <headerFooter alignWithMargins="0">
    <oddFooter>&amp;L&amp;6DUERP BPI&amp;R&amp;6Imprimé le &amp;D</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7D867-DE61-4F76-BA2D-D71363B53673}">
  <sheetPr>
    <tabColor theme="1"/>
    <pageSetUpPr fitToPage="1"/>
  </sheetPr>
  <dimension ref="A3:H240"/>
  <sheetViews>
    <sheetView topLeftCell="A92" zoomScale="112" zoomScaleNormal="112" zoomScaleSheetLayoutView="173" workbookViewId="0">
      <selection activeCell="E248" sqref="E248"/>
    </sheetView>
  </sheetViews>
  <sheetFormatPr baseColWidth="10" defaultColWidth="10.88671875" defaultRowHeight="13.2" x14ac:dyDescent="0.25"/>
  <cols>
    <col min="1" max="1" width="3.6640625" style="85" customWidth="1"/>
    <col min="2" max="4" width="28.109375" style="85" customWidth="1"/>
    <col min="5" max="5" width="40.88671875" style="85" bestFit="1" customWidth="1"/>
    <col min="6" max="8" width="28.109375" style="85" customWidth="1"/>
    <col min="9" max="9" width="14.88671875" style="85" customWidth="1"/>
    <col min="10" max="16384" width="10.88671875" style="85"/>
  </cols>
  <sheetData>
    <row r="3" spans="1:8" ht="13.8" thickBot="1" x14ac:dyDescent="0.3"/>
    <row r="4" spans="1:8" ht="38.25" customHeight="1" thickBot="1" x14ac:dyDescent="0.45">
      <c r="A4" s="147" t="s">
        <v>1073</v>
      </c>
      <c r="B4" s="148"/>
      <c r="C4" s="148"/>
      <c r="D4" s="148"/>
      <c r="E4" s="148"/>
      <c r="F4" s="148"/>
      <c r="G4" s="149"/>
      <c r="H4" s="150"/>
    </row>
    <row r="6" spans="1:8" ht="21" x14ac:dyDescent="0.4">
      <c r="A6" s="86"/>
      <c r="B6" s="87" t="s">
        <v>1074</v>
      </c>
    </row>
    <row r="7" spans="1:8" ht="13.8" x14ac:dyDescent="0.25">
      <c r="A7" s="88">
        <v>1</v>
      </c>
      <c r="B7" s="89" t="s">
        <v>1075</v>
      </c>
    </row>
    <row r="8" spans="1:8" ht="13.8" x14ac:dyDescent="0.25">
      <c r="A8" s="88">
        <v>2</v>
      </c>
      <c r="B8" s="89" t="s">
        <v>1076</v>
      </c>
    </row>
    <row r="9" spans="1:8" ht="13.8" x14ac:dyDescent="0.25">
      <c r="A9" s="88">
        <v>3</v>
      </c>
      <c r="B9" s="89" t="s">
        <v>1077</v>
      </c>
    </row>
    <row r="10" spans="1:8" ht="13.8" x14ac:dyDescent="0.25">
      <c r="A10" s="88">
        <v>4</v>
      </c>
      <c r="B10" s="89" t="s">
        <v>1078</v>
      </c>
    </row>
    <row r="11" spans="1:8" ht="13.8" x14ac:dyDescent="0.25">
      <c r="A11" s="88">
        <v>5</v>
      </c>
      <c r="B11" s="89" t="s">
        <v>1079</v>
      </c>
    </row>
    <row r="12" spans="1:8" ht="13.8" x14ac:dyDescent="0.25">
      <c r="A12" s="88">
        <v>6</v>
      </c>
      <c r="B12" s="89" t="s">
        <v>1080</v>
      </c>
    </row>
    <row r="13" spans="1:8" ht="13.8" x14ac:dyDescent="0.25">
      <c r="A13" s="88">
        <v>7</v>
      </c>
      <c r="B13" s="89" t="s">
        <v>1081</v>
      </c>
    </row>
    <row r="14" spans="1:8" ht="13.8" x14ac:dyDescent="0.25">
      <c r="A14" s="88">
        <v>7</v>
      </c>
      <c r="B14" s="89" t="s">
        <v>1082</v>
      </c>
    </row>
    <row r="15" spans="1:8" ht="13.8" x14ac:dyDescent="0.25">
      <c r="A15" s="88">
        <v>8</v>
      </c>
      <c r="B15" s="89" t="s">
        <v>1083</v>
      </c>
    </row>
    <row r="16" spans="1:8" ht="12.75" customHeight="1" x14ac:dyDescent="0.25">
      <c r="A16" s="90"/>
      <c r="B16" s="91"/>
    </row>
    <row r="17" spans="1:8" ht="12.75" customHeight="1" x14ac:dyDescent="0.25">
      <c r="A17" s="90"/>
      <c r="B17" s="91"/>
    </row>
    <row r="19" spans="1:8" ht="21" x14ac:dyDescent="0.4">
      <c r="A19" s="86">
        <v>1</v>
      </c>
      <c r="B19" s="87" t="s">
        <v>1084</v>
      </c>
    </row>
    <row r="20" spans="1:8" ht="150" customHeight="1" x14ac:dyDescent="0.25">
      <c r="A20" s="151" t="s">
        <v>1085</v>
      </c>
      <c r="B20" s="151"/>
      <c r="C20" s="151"/>
      <c r="D20" s="151"/>
      <c r="E20" s="151"/>
      <c r="F20" s="151"/>
      <c r="G20" s="151"/>
      <c r="H20" s="151"/>
    </row>
    <row r="21" spans="1:8" ht="10.5" customHeight="1" x14ac:dyDescent="0.25">
      <c r="A21" s="92"/>
      <c r="B21" s="92"/>
      <c r="C21" s="92"/>
      <c r="D21" s="92"/>
      <c r="E21" s="92"/>
      <c r="F21" s="92"/>
      <c r="G21" s="92"/>
      <c r="H21" s="92"/>
    </row>
    <row r="23" spans="1:8" ht="21" x14ac:dyDescent="0.4">
      <c r="A23" s="86">
        <v>2</v>
      </c>
      <c r="B23" s="87" t="s">
        <v>1076</v>
      </c>
    </row>
    <row r="24" spans="1:8" ht="67.5" customHeight="1" x14ac:dyDescent="0.25">
      <c r="A24" s="151" t="s">
        <v>1086</v>
      </c>
      <c r="B24" s="151"/>
      <c r="C24" s="151"/>
      <c r="D24" s="151"/>
      <c r="E24" s="151"/>
      <c r="F24" s="151"/>
      <c r="G24" s="151"/>
      <c r="H24" s="151"/>
    </row>
    <row r="25" spans="1:8" ht="13.5" customHeight="1" thickBot="1" x14ac:dyDescent="0.3">
      <c r="A25" s="92"/>
      <c r="B25" s="92"/>
      <c r="C25" s="92"/>
      <c r="D25" s="92"/>
      <c r="E25" s="92"/>
      <c r="F25" s="92"/>
      <c r="G25" s="92"/>
    </row>
    <row r="26" spans="1:8" ht="59.1" customHeight="1" thickBot="1" x14ac:dyDescent="0.3">
      <c r="B26" s="93" t="s">
        <v>1087</v>
      </c>
      <c r="C26" s="94" t="s">
        <v>1088</v>
      </c>
      <c r="D26" s="93" t="s">
        <v>1089</v>
      </c>
      <c r="E26" s="95" t="s">
        <v>1090</v>
      </c>
    </row>
    <row r="27" spans="1:8" ht="13.8" thickBot="1" x14ac:dyDescent="0.3">
      <c r="B27" s="96" t="s">
        <v>1093</v>
      </c>
      <c r="C27" s="97" t="s">
        <v>1093</v>
      </c>
      <c r="D27" s="97" t="s">
        <v>1093</v>
      </c>
      <c r="E27" s="98" t="s">
        <v>1094</v>
      </c>
    </row>
    <row r="28" spans="1:8" ht="27" customHeight="1" thickBot="1" x14ac:dyDescent="0.3">
      <c r="B28" s="152" t="s">
        <v>1301</v>
      </c>
      <c r="C28" s="145" t="s">
        <v>1095</v>
      </c>
      <c r="D28" s="97" t="s">
        <v>1096</v>
      </c>
      <c r="E28" s="98" t="s">
        <v>1097</v>
      </c>
    </row>
    <row r="29" spans="1:8" ht="15" customHeight="1" x14ac:dyDescent="0.25">
      <c r="B29" s="153"/>
      <c r="C29" s="155"/>
      <c r="D29" s="145" t="s">
        <v>1098</v>
      </c>
      <c r="E29" s="156" t="s">
        <v>1099</v>
      </c>
    </row>
    <row r="30" spans="1:8" ht="15.9" customHeight="1" thickBot="1" x14ac:dyDescent="0.3">
      <c r="B30" s="153"/>
      <c r="C30" s="146"/>
      <c r="D30" s="146"/>
      <c r="E30" s="157"/>
    </row>
    <row r="31" spans="1:8" ht="15.9" customHeight="1" thickBot="1" x14ac:dyDescent="0.3">
      <c r="B31" s="153"/>
      <c r="C31" s="97" t="s">
        <v>1101</v>
      </c>
      <c r="D31" s="97" t="s">
        <v>1102</v>
      </c>
      <c r="E31" s="98" t="s">
        <v>1100</v>
      </c>
    </row>
    <row r="32" spans="1:8" ht="26.1" customHeight="1" x14ac:dyDescent="0.25">
      <c r="B32" s="153"/>
      <c r="C32" s="145" t="s">
        <v>1104</v>
      </c>
      <c r="D32" s="145" t="s">
        <v>1105</v>
      </c>
      <c r="E32" s="145" t="s">
        <v>1103</v>
      </c>
    </row>
    <row r="33" spans="2:5" ht="15" customHeight="1" x14ac:dyDescent="0.25">
      <c r="B33" s="153"/>
      <c r="C33" s="155"/>
      <c r="D33" s="155"/>
      <c r="E33" s="155"/>
    </row>
    <row r="34" spans="2:5" ht="15.9" customHeight="1" thickBot="1" x14ac:dyDescent="0.3">
      <c r="B34" s="154"/>
      <c r="C34" s="146"/>
      <c r="D34" s="146"/>
      <c r="E34" s="146"/>
    </row>
    <row r="35" spans="2:5" ht="13.8" thickBot="1" x14ac:dyDescent="0.3">
      <c r="B35" s="152" t="s">
        <v>1109</v>
      </c>
      <c r="C35" s="145" t="s">
        <v>1110</v>
      </c>
      <c r="D35" s="97" t="s">
        <v>1111</v>
      </c>
      <c r="E35" s="97" t="s">
        <v>1106</v>
      </c>
    </row>
    <row r="36" spans="2:5" ht="15.9" customHeight="1" thickBot="1" x14ac:dyDescent="0.3">
      <c r="B36" s="153"/>
      <c r="C36" s="146"/>
      <c r="D36" s="97" t="s">
        <v>1113</v>
      </c>
      <c r="E36" s="97" t="s">
        <v>1107</v>
      </c>
    </row>
    <row r="37" spans="2:5" ht="24.6" thickBot="1" x14ac:dyDescent="0.3">
      <c r="B37" s="153"/>
      <c r="C37" s="97" t="s">
        <v>1115</v>
      </c>
      <c r="D37" s="97" t="s">
        <v>1116</v>
      </c>
      <c r="E37" s="97" t="s">
        <v>1108</v>
      </c>
    </row>
    <row r="38" spans="2:5" ht="15.9" customHeight="1" thickBot="1" x14ac:dyDescent="0.3">
      <c r="B38" s="153"/>
      <c r="C38" s="97" t="s">
        <v>1118</v>
      </c>
      <c r="D38" s="97" t="s">
        <v>1119</v>
      </c>
      <c r="E38" s="97" t="s">
        <v>1112</v>
      </c>
    </row>
    <row r="39" spans="2:5" ht="15.9" customHeight="1" thickBot="1" x14ac:dyDescent="0.3">
      <c r="B39" s="154"/>
      <c r="C39" s="97" t="s">
        <v>1121</v>
      </c>
      <c r="D39" s="97" t="s">
        <v>1122</v>
      </c>
      <c r="E39" s="98" t="s">
        <v>1114</v>
      </c>
    </row>
    <row r="40" spans="2:5" x14ac:dyDescent="0.25">
      <c r="B40" s="152" t="s">
        <v>1302</v>
      </c>
      <c r="C40" s="145" t="s">
        <v>1125</v>
      </c>
      <c r="D40" s="145" t="s">
        <v>1126</v>
      </c>
      <c r="E40" s="145" t="s">
        <v>1117</v>
      </c>
    </row>
    <row r="41" spans="2:5" ht="15.9" customHeight="1" thickBot="1" x14ac:dyDescent="0.3">
      <c r="B41" s="153"/>
      <c r="C41" s="146"/>
      <c r="D41" s="146"/>
      <c r="E41" s="146"/>
    </row>
    <row r="42" spans="2:5" ht="15" customHeight="1" x14ac:dyDescent="0.25">
      <c r="B42" s="153"/>
      <c r="C42" s="145" t="s">
        <v>1129</v>
      </c>
      <c r="D42" s="145" t="s">
        <v>1130</v>
      </c>
      <c r="E42" s="145" t="s">
        <v>1120</v>
      </c>
    </row>
    <row r="43" spans="2:5" ht="15.9" customHeight="1" thickBot="1" x14ac:dyDescent="0.3">
      <c r="B43" s="153"/>
      <c r="C43" s="146"/>
      <c r="D43" s="146"/>
      <c r="E43" s="146"/>
    </row>
    <row r="44" spans="2:5" ht="15.9" customHeight="1" thickBot="1" x14ac:dyDescent="0.3">
      <c r="B44" s="154"/>
      <c r="C44" s="97" t="s">
        <v>1136</v>
      </c>
      <c r="D44" s="97" t="s">
        <v>1123</v>
      </c>
      <c r="E44" s="99" t="s">
        <v>1124</v>
      </c>
    </row>
    <row r="45" spans="2:5" ht="13.8" thickBot="1" x14ac:dyDescent="0.3">
      <c r="B45" s="152" t="s">
        <v>1303</v>
      </c>
      <c r="C45" s="158" t="s">
        <v>1304</v>
      </c>
      <c r="D45" s="97" t="s">
        <v>1123</v>
      </c>
      <c r="E45" s="98" t="s">
        <v>1127</v>
      </c>
    </row>
    <row r="46" spans="2:5" ht="15.9" customHeight="1" thickBot="1" x14ac:dyDescent="0.3">
      <c r="B46" s="153"/>
      <c r="C46" s="159"/>
      <c r="D46" s="97" t="s">
        <v>1132</v>
      </c>
      <c r="E46" s="98" t="s">
        <v>1128</v>
      </c>
    </row>
    <row r="47" spans="2:5" ht="15.9" customHeight="1" thickBot="1" x14ac:dyDescent="0.3">
      <c r="B47" s="153"/>
      <c r="C47" s="158" t="s">
        <v>1305</v>
      </c>
      <c r="D47" s="100" t="s">
        <v>1306</v>
      </c>
      <c r="E47" s="98" t="s">
        <v>1307</v>
      </c>
    </row>
    <row r="48" spans="2:5" ht="15.9" customHeight="1" thickBot="1" x14ac:dyDescent="0.3">
      <c r="B48" s="153"/>
      <c r="C48" s="159"/>
      <c r="D48" s="97" t="s">
        <v>1134</v>
      </c>
      <c r="E48" s="98" t="s">
        <v>1308</v>
      </c>
    </row>
    <row r="49" spans="2:5" ht="15.9" customHeight="1" thickBot="1" x14ac:dyDescent="0.3">
      <c r="B49" s="153"/>
      <c r="C49" s="158" t="s">
        <v>1142</v>
      </c>
      <c r="D49" s="97" t="s">
        <v>1123</v>
      </c>
      <c r="E49" s="98" t="s">
        <v>1131</v>
      </c>
    </row>
    <row r="50" spans="2:5" ht="15.9" customHeight="1" thickBot="1" x14ac:dyDescent="0.3">
      <c r="B50" s="153"/>
      <c r="C50" s="159"/>
      <c r="D50" s="97" t="s">
        <v>1132</v>
      </c>
      <c r="E50" s="98" t="s">
        <v>1133</v>
      </c>
    </row>
    <row r="51" spans="2:5" ht="15.9" customHeight="1" thickBot="1" x14ac:dyDescent="0.3">
      <c r="B51" s="154"/>
      <c r="C51" s="100" t="s">
        <v>1145</v>
      </c>
      <c r="D51" s="97" t="s">
        <v>1146</v>
      </c>
      <c r="E51" s="98" t="s">
        <v>1135</v>
      </c>
    </row>
    <row r="52" spans="2:5" x14ac:dyDescent="0.25">
      <c r="B52" s="152" t="s">
        <v>1309</v>
      </c>
      <c r="C52" s="145" t="s">
        <v>1139</v>
      </c>
      <c r="D52" s="145" t="s">
        <v>1123</v>
      </c>
      <c r="E52" s="156" t="s">
        <v>1137</v>
      </c>
    </row>
    <row r="53" spans="2:5" ht="15.9" customHeight="1" thickBot="1" x14ac:dyDescent="0.3">
      <c r="B53" s="153"/>
      <c r="C53" s="146"/>
      <c r="D53" s="146"/>
      <c r="E53" s="157"/>
    </row>
    <row r="54" spans="2:5" ht="15.9" customHeight="1" thickBot="1" x14ac:dyDescent="0.3">
      <c r="B54" s="153"/>
      <c r="C54" s="100" t="s">
        <v>1150</v>
      </c>
      <c r="D54" s="97" t="s">
        <v>1123</v>
      </c>
      <c r="E54" s="98" t="s">
        <v>1138</v>
      </c>
    </row>
    <row r="55" spans="2:5" ht="15.9" customHeight="1" thickBot="1" x14ac:dyDescent="0.3">
      <c r="B55" s="153"/>
      <c r="C55" s="100" t="s">
        <v>1152</v>
      </c>
      <c r="D55" s="97" t="s">
        <v>1123</v>
      </c>
      <c r="E55" s="98" t="s">
        <v>1140</v>
      </c>
    </row>
    <row r="56" spans="2:5" ht="15.9" customHeight="1" thickBot="1" x14ac:dyDescent="0.3">
      <c r="B56" s="153"/>
      <c r="C56" s="158" t="s">
        <v>1154</v>
      </c>
      <c r="D56" s="97" t="s">
        <v>1132</v>
      </c>
      <c r="E56" s="98" t="s">
        <v>1141</v>
      </c>
    </row>
    <row r="57" spans="2:5" ht="15.9" customHeight="1" thickBot="1" x14ac:dyDescent="0.3">
      <c r="B57" s="153"/>
      <c r="C57" s="159"/>
      <c r="D57" s="97" t="s">
        <v>1123</v>
      </c>
      <c r="E57" s="98" t="s">
        <v>1143</v>
      </c>
    </row>
    <row r="58" spans="2:5" ht="15.9" customHeight="1" thickBot="1" x14ac:dyDescent="0.3">
      <c r="B58" s="153"/>
      <c r="C58" s="100" t="s">
        <v>1158</v>
      </c>
      <c r="D58" s="97" t="s">
        <v>1123</v>
      </c>
      <c r="E58" s="98" t="s">
        <v>1144</v>
      </c>
    </row>
    <row r="59" spans="2:5" ht="15.9" customHeight="1" thickBot="1" x14ac:dyDescent="0.3">
      <c r="B59" s="154"/>
      <c r="C59" s="100" t="s">
        <v>1160</v>
      </c>
      <c r="D59" s="97" t="s">
        <v>1123</v>
      </c>
      <c r="E59" s="98" t="s">
        <v>1147</v>
      </c>
    </row>
    <row r="60" spans="2:5" ht="26.1" customHeight="1" x14ac:dyDescent="0.25">
      <c r="B60" s="145" t="s">
        <v>1162</v>
      </c>
      <c r="C60" s="145" t="s">
        <v>1164</v>
      </c>
      <c r="D60" s="145" t="s">
        <v>1165</v>
      </c>
      <c r="E60" s="156" t="s">
        <v>1148</v>
      </c>
    </row>
    <row r="61" spans="2:5" ht="15.9" customHeight="1" thickBot="1" x14ac:dyDescent="0.3">
      <c r="B61" s="155"/>
      <c r="C61" s="155"/>
      <c r="D61" s="146"/>
      <c r="E61" s="157"/>
    </row>
    <row r="62" spans="2:5" ht="15.9" customHeight="1" thickBot="1" x14ac:dyDescent="0.3">
      <c r="B62" s="155"/>
      <c r="C62" s="146"/>
      <c r="D62" s="97" t="s">
        <v>1166</v>
      </c>
      <c r="E62" s="98" t="s">
        <v>1149</v>
      </c>
    </row>
    <row r="63" spans="2:5" ht="15.9" customHeight="1" thickBot="1" x14ac:dyDescent="0.3">
      <c r="B63" s="155"/>
      <c r="C63" s="97" t="s">
        <v>1168</v>
      </c>
      <c r="D63" s="97" t="s">
        <v>1169</v>
      </c>
      <c r="E63" s="98" t="s">
        <v>1151</v>
      </c>
    </row>
    <row r="64" spans="2:5" ht="15.9" customHeight="1" thickBot="1" x14ac:dyDescent="0.3">
      <c r="B64" s="146"/>
      <c r="C64" s="97" t="s">
        <v>746</v>
      </c>
      <c r="D64" s="97" t="s">
        <v>1171</v>
      </c>
      <c r="E64" s="98" t="s">
        <v>1153</v>
      </c>
    </row>
    <row r="65" spans="2:5" ht="13.8" thickBot="1" x14ac:dyDescent="0.3">
      <c r="B65" s="152" t="s">
        <v>1172</v>
      </c>
      <c r="C65" s="97" t="s">
        <v>1173</v>
      </c>
      <c r="D65" s="97" t="s">
        <v>1174</v>
      </c>
      <c r="E65" s="98" t="s">
        <v>1155</v>
      </c>
    </row>
    <row r="66" spans="2:5" ht="24.6" thickBot="1" x14ac:dyDescent="0.3">
      <c r="B66" s="153"/>
      <c r="C66" s="97" t="s">
        <v>1175</v>
      </c>
      <c r="D66" s="97" t="s">
        <v>1176</v>
      </c>
      <c r="E66" s="98" t="s">
        <v>1156</v>
      </c>
    </row>
    <row r="67" spans="2:5" ht="15.9" customHeight="1" thickBot="1" x14ac:dyDescent="0.3">
      <c r="B67" s="153"/>
      <c r="C67" s="97" t="s">
        <v>1178</v>
      </c>
      <c r="D67" s="97" t="s">
        <v>1179</v>
      </c>
      <c r="E67" s="98" t="s">
        <v>1157</v>
      </c>
    </row>
    <row r="68" spans="2:5" ht="15.9" customHeight="1" thickBot="1" x14ac:dyDescent="0.3">
      <c r="B68" s="154"/>
      <c r="C68" s="97" t="s">
        <v>1310</v>
      </c>
      <c r="D68" s="97" t="s">
        <v>1181</v>
      </c>
      <c r="E68" s="98" t="s">
        <v>1159</v>
      </c>
    </row>
    <row r="69" spans="2:5" ht="13.8" thickBot="1" x14ac:dyDescent="0.3">
      <c r="B69" s="152" t="s">
        <v>1183</v>
      </c>
      <c r="C69" s="97" t="s">
        <v>1184</v>
      </c>
      <c r="D69" s="97" t="s">
        <v>1185</v>
      </c>
      <c r="E69" s="98" t="s">
        <v>1161</v>
      </c>
    </row>
    <row r="70" spans="2:5" ht="15.9" customHeight="1" thickBot="1" x14ac:dyDescent="0.3">
      <c r="B70" s="153"/>
      <c r="C70" s="97" t="s">
        <v>1187</v>
      </c>
      <c r="D70" s="97" t="s">
        <v>1188</v>
      </c>
      <c r="E70" s="98" t="s">
        <v>1163</v>
      </c>
    </row>
    <row r="71" spans="2:5" ht="15.9" customHeight="1" thickBot="1" x14ac:dyDescent="0.3">
      <c r="B71" s="153"/>
      <c r="C71" s="97" t="s">
        <v>1189</v>
      </c>
      <c r="D71" s="97" t="s">
        <v>1190</v>
      </c>
      <c r="E71" s="98" t="s">
        <v>89</v>
      </c>
    </row>
    <row r="72" spans="2:5" ht="24.6" thickBot="1" x14ac:dyDescent="0.3">
      <c r="B72" s="154"/>
      <c r="C72" s="97" t="s">
        <v>1191</v>
      </c>
      <c r="D72" s="97" t="s">
        <v>1192</v>
      </c>
      <c r="E72" s="98" t="s">
        <v>1167</v>
      </c>
    </row>
    <row r="73" spans="2:5" ht="13.8" thickBot="1" x14ac:dyDescent="0.3">
      <c r="B73" s="96" t="s">
        <v>1193</v>
      </c>
      <c r="C73" s="97" t="s">
        <v>1193</v>
      </c>
      <c r="D73" s="97" t="s">
        <v>1194</v>
      </c>
      <c r="E73" s="98" t="s">
        <v>1170</v>
      </c>
    </row>
    <row r="74" spans="2:5" ht="13.8" thickBot="1" x14ac:dyDescent="0.3">
      <c r="B74" s="152" t="s">
        <v>1091</v>
      </c>
      <c r="C74" s="97" t="s">
        <v>1091</v>
      </c>
      <c r="D74" s="97" t="s">
        <v>1091</v>
      </c>
      <c r="E74" s="98" t="s">
        <v>1092</v>
      </c>
    </row>
    <row r="75" spans="2:5" ht="15.9" customHeight="1" thickBot="1" x14ac:dyDescent="0.3">
      <c r="B75" s="153"/>
      <c r="C75" s="97" t="s">
        <v>1311</v>
      </c>
      <c r="D75" s="97" t="s">
        <v>1195</v>
      </c>
      <c r="E75" s="98" t="s">
        <v>166</v>
      </c>
    </row>
    <row r="76" spans="2:5" ht="24.6" thickBot="1" x14ac:dyDescent="0.3">
      <c r="B76" s="153"/>
      <c r="C76" s="97" t="s">
        <v>1311</v>
      </c>
      <c r="D76" s="100" t="s">
        <v>1312</v>
      </c>
      <c r="E76" s="98" t="s">
        <v>157</v>
      </c>
    </row>
    <row r="77" spans="2:5" ht="15.9" customHeight="1" thickBot="1" x14ac:dyDescent="0.3">
      <c r="B77" s="153"/>
      <c r="C77" s="97" t="s">
        <v>1311</v>
      </c>
      <c r="D77" s="98" t="s">
        <v>1196</v>
      </c>
      <c r="E77" s="98" t="s">
        <v>1177</v>
      </c>
    </row>
    <row r="78" spans="2:5" ht="15.9" customHeight="1" thickBot="1" x14ac:dyDescent="0.3">
      <c r="B78" s="154"/>
      <c r="C78" s="97" t="s">
        <v>1311</v>
      </c>
      <c r="D78" s="98" t="s">
        <v>1313</v>
      </c>
      <c r="E78" s="98" t="s">
        <v>1180</v>
      </c>
    </row>
    <row r="79" spans="2:5" ht="24.6" thickBot="1" x14ac:dyDescent="0.3">
      <c r="B79" s="152" t="s">
        <v>1314</v>
      </c>
      <c r="C79" s="97" t="s">
        <v>1314</v>
      </c>
      <c r="D79" s="100" t="s">
        <v>1315</v>
      </c>
      <c r="E79" s="98" t="s">
        <v>1182</v>
      </c>
    </row>
    <row r="80" spans="2:5" x14ac:dyDescent="0.25">
      <c r="B80" s="161"/>
      <c r="C80" s="145" t="s">
        <v>1314</v>
      </c>
      <c r="D80" s="156" t="s">
        <v>1316</v>
      </c>
      <c r="E80" s="156" t="s">
        <v>1186</v>
      </c>
    </row>
    <row r="81" spans="1:8" ht="13.8" thickBot="1" x14ac:dyDescent="0.3">
      <c r="B81" s="162"/>
      <c r="C81" s="162"/>
      <c r="D81" s="162"/>
      <c r="E81" s="162"/>
    </row>
    <row r="82" spans="1:8" ht="21" x14ac:dyDescent="0.4">
      <c r="B82" s="101"/>
      <c r="C82" s="102"/>
      <c r="D82" s="102"/>
    </row>
    <row r="83" spans="1:8" ht="21" x14ac:dyDescent="0.4">
      <c r="B83" s="101"/>
      <c r="C83" s="102"/>
      <c r="D83" s="102"/>
    </row>
    <row r="84" spans="1:8" ht="21" x14ac:dyDescent="0.4">
      <c r="B84" s="101"/>
      <c r="C84" s="102"/>
      <c r="D84" s="102"/>
    </row>
    <row r="85" spans="1:8" ht="21" x14ac:dyDescent="0.4">
      <c r="A85" s="86">
        <v>3</v>
      </c>
      <c r="B85" s="87" t="s">
        <v>1077</v>
      </c>
    </row>
    <row r="86" spans="1:8" ht="36" customHeight="1" thickBot="1" x14ac:dyDescent="0.3">
      <c r="A86" s="163" t="s">
        <v>1197</v>
      </c>
      <c r="B86" s="163"/>
      <c r="C86" s="163"/>
      <c r="D86" s="163"/>
      <c r="E86" s="163"/>
      <c r="F86" s="163"/>
      <c r="G86" s="163"/>
      <c r="H86" s="163"/>
    </row>
    <row r="87" spans="1:8" ht="74.25" customHeight="1" thickTop="1" thickBot="1" x14ac:dyDescent="0.35">
      <c r="A87" s="164" t="s">
        <v>1198</v>
      </c>
      <c r="B87" s="165"/>
      <c r="C87" s="165"/>
      <c r="D87" s="165"/>
      <c r="E87" s="165"/>
      <c r="F87" s="165"/>
      <c r="G87" s="165"/>
      <c r="H87" s="166"/>
    </row>
    <row r="88" spans="1:8" ht="13.8" thickTop="1" x14ac:dyDescent="0.25"/>
    <row r="89" spans="1:8" ht="21" x14ac:dyDescent="0.4">
      <c r="A89" s="86">
        <v>4</v>
      </c>
      <c r="B89" s="87" t="s">
        <v>1199</v>
      </c>
    </row>
    <row r="90" spans="1:8" s="103" customFormat="1" ht="36.75" customHeight="1" thickBot="1" x14ac:dyDescent="0.3">
      <c r="A90" s="163" t="s">
        <v>1200</v>
      </c>
      <c r="B90" s="163"/>
      <c r="C90" s="163"/>
      <c r="D90" s="163"/>
      <c r="E90" s="163"/>
      <c r="F90" s="163"/>
      <c r="G90" s="163"/>
      <c r="H90" s="163"/>
    </row>
    <row r="91" spans="1:8" s="103" customFormat="1" ht="49.5" customHeight="1" thickTop="1" thickBot="1" x14ac:dyDescent="0.35">
      <c r="A91" s="164" t="s">
        <v>1201</v>
      </c>
      <c r="B91" s="165"/>
      <c r="C91" s="165"/>
      <c r="D91" s="165"/>
      <c r="E91" s="165"/>
      <c r="F91" s="165"/>
      <c r="G91" s="167"/>
      <c r="H91" s="168"/>
    </row>
    <row r="92" spans="1:8" s="103" customFormat="1" ht="39" customHeight="1" thickTop="1" x14ac:dyDescent="0.25">
      <c r="A92" s="160" t="s">
        <v>1202</v>
      </c>
      <c r="B92" s="160"/>
      <c r="C92" s="160"/>
      <c r="D92" s="160"/>
      <c r="E92" s="160"/>
      <c r="F92" s="160"/>
      <c r="G92" s="160"/>
      <c r="H92" s="160"/>
    </row>
    <row r="93" spans="1:8" ht="15.75" customHeight="1" x14ac:dyDescent="0.25">
      <c r="A93" s="104"/>
      <c r="B93" s="104"/>
      <c r="C93" s="104"/>
      <c r="D93" s="104"/>
      <c r="E93" s="104"/>
      <c r="F93" s="104"/>
      <c r="G93" s="104"/>
      <c r="H93" s="92"/>
    </row>
    <row r="94" spans="1:8" ht="11.25" customHeight="1" x14ac:dyDescent="0.25">
      <c r="A94" s="104"/>
      <c r="B94" s="104"/>
      <c r="C94" s="104"/>
      <c r="D94" s="104"/>
      <c r="E94" s="104"/>
      <c r="F94" s="104"/>
      <c r="G94" s="104"/>
      <c r="H94" s="92"/>
    </row>
    <row r="95" spans="1:8" ht="11.25" customHeight="1" x14ac:dyDescent="0.25">
      <c r="A95" s="104"/>
      <c r="B95" s="104"/>
      <c r="C95" s="104"/>
      <c r="D95" s="104"/>
      <c r="E95" s="104"/>
      <c r="F95" s="104"/>
      <c r="G95" s="104"/>
      <c r="H95" s="92"/>
    </row>
    <row r="96" spans="1:8" ht="11.25" customHeight="1" x14ac:dyDescent="0.25">
      <c r="A96" s="104"/>
      <c r="B96" s="104"/>
      <c r="C96" s="104"/>
      <c r="D96" s="104"/>
      <c r="E96" s="104"/>
      <c r="F96" s="104"/>
      <c r="G96" s="104"/>
      <c r="H96" s="92"/>
    </row>
    <row r="97" spans="1:8" ht="11.25" customHeight="1" x14ac:dyDescent="0.25">
      <c r="A97" s="104"/>
      <c r="B97" s="104"/>
      <c r="C97" s="104"/>
      <c r="D97" s="104"/>
      <c r="E97" s="104"/>
      <c r="F97" s="104"/>
      <c r="G97" s="104"/>
      <c r="H97" s="92"/>
    </row>
    <row r="99" spans="1:8" ht="21" x14ac:dyDescent="0.4">
      <c r="A99" s="86">
        <v>5</v>
      </c>
      <c r="B99" s="87" t="s">
        <v>1079</v>
      </c>
    </row>
    <row r="136" spans="1:8" ht="46.5" customHeight="1" x14ac:dyDescent="0.25"/>
    <row r="138" spans="1:8" ht="21" x14ac:dyDescent="0.4">
      <c r="A138" s="86">
        <v>6</v>
      </c>
      <c r="B138" s="87" t="s">
        <v>1080</v>
      </c>
    </row>
    <row r="139" spans="1:8" ht="73.5" customHeight="1" x14ac:dyDescent="0.25">
      <c r="A139" s="151" t="s">
        <v>1203</v>
      </c>
      <c r="B139" s="151"/>
      <c r="C139" s="151"/>
      <c r="D139" s="151"/>
      <c r="E139" s="151"/>
      <c r="F139" s="151"/>
      <c r="G139" s="151"/>
      <c r="H139" s="151"/>
    </row>
    <row r="140" spans="1:8" ht="19.5" customHeight="1" x14ac:dyDescent="0.25">
      <c r="A140" s="169" t="s">
        <v>1204</v>
      </c>
      <c r="B140" s="169"/>
      <c r="C140" s="169"/>
      <c r="D140" s="169"/>
      <c r="E140" s="169"/>
      <c r="F140" s="169"/>
      <c r="G140" s="169"/>
      <c r="H140" s="169"/>
    </row>
    <row r="141" spans="1:8" ht="16.5" customHeight="1" x14ac:dyDescent="0.25">
      <c r="A141" s="92"/>
      <c r="B141" s="92"/>
      <c r="C141" s="92"/>
      <c r="D141" s="92"/>
      <c r="E141" s="92"/>
      <c r="F141" s="92"/>
      <c r="G141" s="92"/>
      <c r="H141" s="92"/>
    </row>
    <row r="143" spans="1:8" ht="14.4" thickBot="1" x14ac:dyDescent="0.3">
      <c r="A143" s="89" t="s">
        <v>1205</v>
      </c>
    </row>
    <row r="144" spans="1:8" s="103" customFormat="1" ht="14.4" thickBot="1" x14ac:dyDescent="0.3">
      <c r="A144" s="105">
        <v>4</v>
      </c>
      <c r="B144" s="105" t="s">
        <v>1206</v>
      </c>
      <c r="C144" s="170" t="s">
        <v>1207</v>
      </c>
      <c r="D144" s="171"/>
      <c r="E144" s="171"/>
      <c r="F144" s="172"/>
    </row>
    <row r="145" spans="1:8" s="103" customFormat="1" ht="14.4" thickBot="1" x14ac:dyDescent="0.3">
      <c r="A145" s="106">
        <v>3</v>
      </c>
      <c r="B145" s="106" t="s">
        <v>1208</v>
      </c>
      <c r="C145" s="173" t="s">
        <v>1209</v>
      </c>
      <c r="D145" s="174"/>
      <c r="E145" s="174"/>
      <c r="F145" s="172"/>
    </row>
    <row r="146" spans="1:8" s="103" customFormat="1" ht="14.4" thickBot="1" x14ac:dyDescent="0.3">
      <c r="A146" s="107">
        <v>2</v>
      </c>
      <c r="B146" s="107" t="s">
        <v>1210</v>
      </c>
      <c r="C146" s="175" t="s">
        <v>1211</v>
      </c>
      <c r="D146" s="176"/>
      <c r="E146" s="176"/>
      <c r="F146" s="172"/>
    </row>
    <row r="147" spans="1:8" s="103" customFormat="1" ht="14.4" thickBot="1" x14ac:dyDescent="0.3">
      <c r="A147" s="108">
        <v>1</v>
      </c>
      <c r="B147" s="108" t="s">
        <v>1212</v>
      </c>
      <c r="C147" s="177" t="s">
        <v>1213</v>
      </c>
      <c r="D147" s="178"/>
      <c r="E147" s="178"/>
      <c r="F147" s="172"/>
    </row>
    <row r="149" spans="1:8" ht="14.4" thickBot="1" x14ac:dyDescent="0.3">
      <c r="A149" s="89" t="s">
        <v>1214</v>
      </c>
    </row>
    <row r="150" spans="1:8" ht="13.8" thickBot="1" x14ac:dyDescent="0.3">
      <c r="A150" s="109">
        <v>4</v>
      </c>
      <c r="B150" s="109" t="s">
        <v>1215</v>
      </c>
      <c r="C150" s="179" t="s">
        <v>1216</v>
      </c>
      <c r="D150" s="180"/>
      <c r="E150" s="180"/>
      <c r="F150" s="181"/>
    </row>
    <row r="151" spans="1:8" ht="13.5" customHeight="1" thickBot="1" x14ac:dyDescent="0.3">
      <c r="A151" s="110">
        <v>3</v>
      </c>
      <c r="B151" s="110" t="s">
        <v>1217</v>
      </c>
      <c r="C151" s="182" t="s">
        <v>1218</v>
      </c>
      <c r="D151" s="183"/>
      <c r="E151" s="183"/>
      <c r="F151" s="181"/>
    </row>
    <row r="152" spans="1:8" ht="13.5" customHeight="1" thickBot="1" x14ac:dyDescent="0.3">
      <c r="A152" s="111">
        <v>2</v>
      </c>
      <c r="B152" s="111" t="s">
        <v>1219</v>
      </c>
      <c r="C152" s="184" t="s">
        <v>1220</v>
      </c>
      <c r="D152" s="185"/>
      <c r="E152" s="185"/>
      <c r="F152" s="181"/>
    </row>
    <row r="153" spans="1:8" ht="13.5" customHeight="1" thickBot="1" x14ac:dyDescent="0.3">
      <c r="A153" s="112">
        <v>1</v>
      </c>
      <c r="B153" s="112" t="s">
        <v>1221</v>
      </c>
      <c r="C153" s="186" t="s">
        <v>1222</v>
      </c>
      <c r="D153" s="187"/>
      <c r="E153" s="187"/>
      <c r="F153" s="181"/>
    </row>
    <row r="155" spans="1:8" ht="13.5" customHeight="1" x14ac:dyDescent="0.25">
      <c r="A155" s="151" t="s">
        <v>1223</v>
      </c>
      <c r="B155" s="151"/>
      <c r="C155" s="151"/>
      <c r="D155" s="151"/>
      <c r="E155" s="151"/>
      <c r="F155" s="151"/>
      <c r="G155" s="151"/>
      <c r="H155" s="151"/>
    </row>
    <row r="156" spans="1:8" ht="8.25" customHeight="1" x14ac:dyDescent="0.25"/>
    <row r="157" spans="1:8" ht="4.5" customHeight="1" x14ac:dyDescent="0.25">
      <c r="A157" s="113"/>
      <c r="B157" s="114"/>
    </row>
    <row r="158" spans="1:8" x14ac:dyDescent="0.25">
      <c r="A158" s="113"/>
      <c r="B158" s="114"/>
    </row>
    <row r="159" spans="1:8" x14ac:dyDescent="0.25">
      <c r="A159" s="113"/>
      <c r="B159" s="114"/>
    </row>
    <row r="160" spans="1:8" ht="66" customHeight="1" x14ac:dyDescent="0.25">
      <c r="A160" s="113"/>
      <c r="B160" s="114"/>
    </row>
    <row r="161" spans="1:8" x14ac:dyDescent="0.25">
      <c r="C161" s="115"/>
      <c r="D161" s="115"/>
      <c r="E161" s="115"/>
      <c r="F161" s="115"/>
      <c r="G161" s="115"/>
    </row>
    <row r="162" spans="1:8" ht="6.75" customHeight="1" x14ac:dyDescent="0.25">
      <c r="C162" s="91"/>
      <c r="D162" s="91"/>
      <c r="E162" s="91"/>
      <c r="F162" s="91"/>
      <c r="G162" s="91"/>
    </row>
    <row r="163" spans="1:8" ht="11.25" customHeight="1" x14ac:dyDescent="0.25"/>
    <row r="164" spans="1:8" s="103" customFormat="1" ht="13.8" x14ac:dyDescent="0.25">
      <c r="A164" s="151" t="s">
        <v>1224</v>
      </c>
      <c r="B164" s="151"/>
      <c r="C164" s="151"/>
      <c r="D164" s="151"/>
      <c r="E164" s="151"/>
      <c r="F164" s="151"/>
      <c r="G164" s="151"/>
      <c r="H164" s="151"/>
    </row>
    <row r="165" spans="1:8" s="103" customFormat="1" ht="13.8" x14ac:dyDescent="0.25"/>
    <row r="166" spans="1:8" s="103" customFormat="1" ht="98.25" customHeight="1" x14ac:dyDescent="0.25">
      <c r="A166" s="151" t="s">
        <v>1225</v>
      </c>
      <c r="B166" s="151"/>
      <c r="C166" s="151"/>
      <c r="D166" s="151"/>
      <c r="E166" s="151"/>
      <c r="F166" s="151"/>
      <c r="G166" s="151"/>
      <c r="H166" s="151"/>
    </row>
    <row r="167" spans="1:8" s="103" customFormat="1" ht="13.8" x14ac:dyDescent="0.25"/>
    <row r="168" spans="1:8" s="103" customFormat="1" ht="62.25" customHeight="1" x14ac:dyDescent="0.25">
      <c r="A168" s="151" t="s">
        <v>1226</v>
      </c>
      <c r="B168" s="151"/>
      <c r="C168" s="151"/>
      <c r="D168" s="151"/>
      <c r="E168" s="151"/>
      <c r="F168" s="151"/>
      <c r="G168" s="151"/>
      <c r="H168" s="151"/>
    </row>
    <row r="169" spans="1:8" s="103" customFormat="1" ht="13.8" x14ac:dyDescent="0.25"/>
    <row r="170" spans="1:8" s="103" customFormat="1" ht="59.25" customHeight="1" x14ac:dyDescent="0.25">
      <c r="A170" s="189" t="s">
        <v>1227</v>
      </c>
      <c r="B170" s="189"/>
      <c r="C170" s="189"/>
      <c r="D170" s="189"/>
      <c r="E170" s="189"/>
      <c r="F170" s="189"/>
      <c r="G170" s="189"/>
      <c r="H170" s="189"/>
    </row>
    <row r="171" spans="1:8" ht="21.75" customHeight="1" x14ac:dyDescent="0.25">
      <c r="A171" s="116"/>
      <c r="B171" s="116"/>
      <c r="C171" s="116"/>
      <c r="D171" s="116"/>
      <c r="E171" s="116"/>
      <c r="F171" s="116"/>
      <c r="G171" s="116"/>
      <c r="H171" s="116"/>
    </row>
    <row r="172" spans="1:8" ht="21" x14ac:dyDescent="0.4">
      <c r="A172" s="86">
        <v>7</v>
      </c>
      <c r="B172" s="87" t="s">
        <v>1228</v>
      </c>
    </row>
    <row r="173" spans="1:8" ht="30" customHeight="1" x14ac:dyDescent="0.25">
      <c r="A173" s="151" t="s">
        <v>1229</v>
      </c>
      <c r="B173" s="151"/>
      <c r="C173" s="151"/>
      <c r="D173" s="151"/>
      <c r="E173" s="151"/>
      <c r="F173" s="151"/>
      <c r="G173" s="151"/>
      <c r="H173" s="151"/>
    </row>
    <row r="174" spans="1:8" ht="8.25" customHeight="1" x14ac:dyDescent="0.25">
      <c r="A174" s="92"/>
      <c r="B174" s="92"/>
      <c r="C174" s="92"/>
      <c r="D174" s="92"/>
      <c r="E174" s="92"/>
      <c r="F174" s="92"/>
      <c r="G174" s="92"/>
      <c r="H174" s="92"/>
    </row>
    <row r="175" spans="1:8" ht="6" customHeight="1" x14ac:dyDescent="0.25">
      <c r="A175" s="92"/>
      <c r="B175" s="92"/>
      <c r="C175" s="92"/>
      <c r="D175" s="92"/>
      <c r="E175" s="92"/>
      <c r="F175" s="92"/>
      <c r="G175" s="92"/>
      <c r="H175" s="92"/>
    </row>
    <row r="176" spans="1:8" ht="13.8" x14ac:dyDescent="0.25">
      <c r="A176" s="190" t="s">
        <v>1230</v>
      </c>
      <c r="B176" s="190"/>
      <c r="C176" s="191"/>
      <c r="D176" s="192" t="s">
        <v>1231</v>
      </c>
      <c r="E176" s="192"/>
    </row>
    <row r="177" spans="1:8" ht="13.8" x14ac:dyDescent="0.25">
      <c r="A177" s="117" t="s">
        <v>1232</v>
      </c>
      <c r="B177" s="103" t="s">
        <v>1233</v>
      </c>
      <c r="C177" s="118"/>
      <c r="D177" s="103"/>
      <c r="E177" s="103"/>
      <c r="F177" s="103"/>
      <c r="G177" s="103"/>
      <c r="H177" s="103"/>
    </row>
    <row r="178" spans="1:8" ht="13.8" x14ac:dyDescent="0.25">
      <c r="A178" s="117" t="s">
        <v>1234</v>
      </c>
      <c r="B178" s="103" t="s">
        <v>1235</v>
      </c>
      <c r="C178" s="118"/>
      <c r="D178" s="103"/>
      <c r="E178" s="103"/>
      <c r="F178" s="103"/>
      <c r="G178" s="103"/>
      <c r="H178" s="103"/>
    </row>
    <row r="179" spans="1:8" ht="13.8" x14ac:dyDescent="0.25">
      <c r="A179" s="117" t="s">
        <v>1236</v>
      </c>
      <c r="B179" s="103" t="s">
        <v>1237</v>
      </c>
      <c r="C179" s="118"/>
      <c r="D179" s="103" t="s">
        <v>1238</v>
      </c>
      <c r="E179" s="103"/>
      <c r="F179" s="103"/>
      <c r="G179" s="103"/>
      <c r="H179" s="103"/>
    </row>
    <row r="180" spans="1:8" ht="13.8" x14ac:dyDescent="0.25">
      <c r="A180" s="117" t="s">
        <v>1239</v>
      </c>
      <c r="B180" s="103" t="s">
        <v>1240</v>
      </c>
      <c r="C180" s="118"/>
      <c r="D180" s="103"/>
      <c r="E180" s="103"/>
      <c r="F180" s="103"/>
      <c r="G180" s="103"/>
      <c r="H180" s="103"/>
    </row>
    <row r="181" spans="1:8" ht="13.8" x14ac:dyDescent="0.25">
      <c r="A181" s="117" t="s">
        <v>1241</v>
      </c>
      <c r="B181" s="103" t="s">
        <v>1242</v>
      </c>
      <c r="C181" s="118"/>
      <c r="D181" s="103" t="s">
        <v>1243</v>
      </c>
      <c r="E181" s="103"/>
      <c r="F181" s="103"/>
      <c r="G181" s="103"/>
      <c r="H181" s="103"/>
    </row>
    <row r="182" spans="1:8" ht="13.8" x14ac:dyDescent="0.25">
      <c r="A182" s="117" t="s">
        <v>1244</v>
      </c>
      <c r="B182" s="103" t="s">
        <v>1245</v>
      </c>
      <c r="C182" s="118"/>
      <c r="D182" s="103" t="s">
        <v>1238</v>
      </c>
      <c r="E182" s="103"/>
      <c r="F182" s="103"/>
      <c r="G182" s="103"/>
      <c r="H182" s="103"/>
    </row>
    <row r="183" spans="1:8" ht="13.8" x14ac:dyDescent="0.25">
      <c r="A183" s="117" t="s">
        <v>1246</v>
      </c>
      <c r="B183" s="103" t="s">
        <v>1247</v>
      </c>
      <c r="C183" s="118"/>
      <c r="D183" s="103"/>
      <c r="E183" s="103"/>
      <c r="F183" s="103"/>
      <c r="G183" s="103"/>
      <c r="H183" s="103"/>
    </row>
    <row r="184" spans="1:8" ht="13.8" x14ac:dyDescent="0.25">
      <c r="A184" s="117" t="s">
        <v>1248</v>
      </c>
      <c r="B184" s="103" t="s">
        <v>1249</v>
      </c>
      <c r="C184" s="118"/>
      <c r="D184" s="103" t="s">
        <v>1249</v>
      </c>
      <c r="E184" s="103"/>
      <c r="F184" s="103"/>
      <c r="G184" s="103"/>
      <c r="H184" s="103"/>
    </row>
    <row r="185" spans="1:8" ht="13.8" x14ac:dyDescent="0.25">
      <c r="A185" s="117" t="s">
        <v>1250</v>
      </c>
      <c r="B185" s="103" t="s">
        <v>1251</v>
      </c>
      <c r="C185" s="118"/>
      <c r="D185" s="103"/>
      <c r="E185" s="103"/>
      <c r="F185" s="103"/>
      <c r="G185" s="103"/>
      <c r="H185" s="103"/>
    </row>
    <row r="186" spans="1:8" ht="13.8" x14ac:dyDescent="0.25">
      <c r="A186" s="117">
        <v>10</v>
      </c>
      <c r="B186" s="103" t="s">
        <v>1252</v>
      </c>
      <c r="C186" s="118"/>
      <c r="D186" s="103"/>
      <c r="E186" s="103"/>
      <c r="F186" s="103"/>
      <c r="G186" s="103"/>
      <c r="H186" s="103"/>
    </row>
    <row r="187" spans="1:8" ht="13.8" x14ac:dyDescent="0.25">
      <c r="A187" s="117">
        <v>11</v>
      </c>
      <c r="B187" s="103" t="s">
        <v>1253</v>
      </c>
      <c r="C187" s="118"/>
      <c r="D187" s="103" t="s">
        <v>1254</v>
      </c>
      <c r="E187" s="103"/>
      <c r="F187" s="103"/>
      <c r="G187" s="103"/>
      <c r="H187" s="103"/>
    </row>
    <row r="188" spans="1:8" ht="13.8" x14ac:dyDescent="0.25">
      <c r="A188" s="117">
        <v>12</v>
      </c>
      <c r="B188" s="103" t="s">
        <v>1255</v>
      </c>
      <c r="C188" s="118"/>
      <c r="D188" s="103"/>
      <c r="E188" s="103"/>
      <c r="F188" s="103"/>
      <c r="G188" s="103"/>
      <c r="H188" s="103"/>
    </row>
    <row r="189" spans="1:8" ht="13.8" x14ac:dyDescent="0.25">
      <c r="A189" s="117">
        <v>13</v>
      </c>
      <c r="B189" s="103" t="s">
        <v>1256</v>
      </c>
      <c r="C189" s="118"/>
      <c r="D189" s="103"/>
      <c r="E189" s="103"/>
      <c r="F189" s="103"/>
      <c r="G189" s="103"/>
      <c r="H189" s="103"/>
    </row>
    <row r="190" spans="1:8" ht="13.8" x14ac:dyDescent="0.25">
      <c r="A190" s="117">
        <v>14</v>
      </c>
      <c r="B190" s="103" t="s">
        <v>1257</v>
      </c>
      <c r="C190" s="118"/>
      <c r="D190" s="103"/>
      <c r="E190" s="103"/>
      <c r="F190" s="103"/>
      <c r="G190" s="103"/>
      <c r="H190" s="103"/>
    </row>
    <row r="191" spans="1:8" ht="13.8" x14ac:dyDescent="0.25">
      <c r="A191" s="117">
        <v>15</v>
      </c>
      <c r="B191" s="103" t="s">
        <v>1258</v>
      </c>
      <c r="C191" s="118"/>
      <c r="D191" s="103"/>
      <c r="E191" s="103"/>
      <c r="F191" s="103"/>
      <c r="G191" s="103"/>
      <c r="H191" s="103"/>
    </row>
    <row r="192" spans="1:8" ht="13.8" x14ac:dyDescent="0.25">
      <c r="A192" s="117">
        <v>16</v>
      </c>
      <c r="B192" s="103" t="s">
        <v>1259</v>
      </c>
      <c r="C192" s="118"/>
      <c r="D192" s="103"/>
      <c r="E192" s="103"/>
      <c r="F192" s="103"/>
      <c r="G192" s="103"/>
      <c r="H192" s="103"/>
    </row>
    <row r="193" spans="1:8" ht="13.8" x14ac:dyDescent="0.25">
      <c r="A193" s="117">
        <v>17</v>
      </c>
      <c r="B193" s="103" t="s">
        <v>1260</v>
      </c>
      <c r="C193" s="118"/>
      <c r="D193" s="103"/>
      <c r="E193" s="103"/>
      <c r="F193" s="103"/>
      <c r="G193" s="103"/>
      <c r="H193" s="103"/>
    </row>
    <row r="194" spans="1:8" ht="13.8" x14ac:dyDescent="0.25">
      <c r="A194" s="117">
        <v>18</v>
      </c>
      <c r="B194" s="103" t="s">
        <v>1261</v>
      </c>
      <c r="C194" s="118"/>
      <c r="D194" s="103" t="s">
        <v>1238</v>
      </c>
      <c r="E194" s="103"/>
      <c r="F194" s="103"/>
      <c r="G194" s="103"/>
      <c r="H194" s="103"/>
    </row>
    <row r="195" spans="1:8" ht="13.8" x14ac:dyDescent="0.25">
      <c r="A195" s="117">
        <v>19</v>
      </c>
      <c r="B195" s="103" t="s">
        <v>1262</v>
      </c>
      <c r="C195" s="118"/>
      <c r="D195" s="103"/>
      <c r="E195" s="103"/>
      <c r="F195" s="103"/>
      <c r="G195" s="103"/>
      <c r="H195" s="103"/>
    </row>
    <row r="196" spans="1:8" ht="13.8" x14ac:dyDescent="0.25">
      <c r="A196" s="117">
        <v>20</v>
      </c>
      <c r="B196" s="103" t="s">
        <v>1263</v>
      </c>
      <c r="C196" s="118"/>
      <c r="D196" s="103"/>
      <c r="E196" s="103"/>
      <c r="F196" s="103"/>
      <c r="G196" s="103"/>
      <c r="H196" s="103"/>
    </row>
    <row r="197" spans="1:8" ht="13.8" x14ac:dyDescent="0.25">
      <c r="A197" s="117">
        <v>21</v>
      </c>
      <c r="B197" s="103" t="s">
        <v>1264</v>
      </c>
      <c r="C197" s="118"/>
      <c r="D197" s="103"/>
      <c r="E197" s="103"/>
      <c r="F197" s="103"/>
      <c r="G197" s="103"/>
      <c r="H197" s="103"/>
    </row>
    <row r="198" spans="1:8" ht="13.8" x14ac:dyDescent="0.25">
      <c r="A198" s="117">
        <v>22</v>
      </c>
      <c r="B198" s="103" t="s">
        <v>1265</v>
      </c>
      <c r="C198" s="118"/>
      <c r="D198" s="103"/>
      <c r="E198" s="103"/>
      <c r="F198" s="103"/>
      <c r="G198" s="103"/>
      <c r="H198" s="103"/>
    </row>
    <row r="199" spans="1:8" ht="13.8" x14ac:dyDescent="0.25">
      <c r="A199" s="117">
        <v>23</v>
      </c>
      <c r="B199" s="103" t="s">
        <v>1266</v>
      </c>
      <c r="C199" s="118"/>
      <c r="D199" s="103"/>
      <c r="E199" s="103"/>
      <c r="F199" s="103"/>
      <c r="G199" s="103"/>
      <c r="H199" s="103"/>
    </row>
    <row r="200" spans="1:8" ht="13.8" x14ac:dyDescent="0.25">
      <c r="A200" s="117">
        <v>24</v>
      </c>
      <c r="B200" s="103" t="s">
        <v>1267</v>
      </c>
      <c r="C200" s="118"/>
      <c r="D200" s="103"/>
      <c r="E200" s="103"/>
      <c r="F200" s="103"/>
      <c r="G200" s="103"/>
      <c r="H200" s="103"/>
    </row>
    <row r="201" spans="1:8" ht="13.8" x14ac:dyDescent="0.25">
      <c r="A201" s="117">
        <v>25</v>
      </c>
      <c r="B201" s="103" t="s">
        <v>1268</v>
      </c>
      <c r="C201" s="118"/>
      <c r="D201" s="103"/>
      <c r="E201" s="103"/>
      <c r="F201" s="103"/>
      <c r="G201" s="103"/>
      <c r="H201" s="103"/>
    </row>
    <row r="202" spans="1:8" ht="13.8" x14ac:dyDescent="0.25">
      <c r="A202" s="119">
        <v>26</v>
      </c>
      <c r="B202" s="120" t="s">
        <v>1269</v>
      </c>
      <c r="C202" s="121"/>
      <c r="D202" s="122" t="s">
        <v>1270</v>
      </c>
      <c r="E202" s="103"/>
      <c r="F202" s="103"/>
      <c r="G202" s="103"/>
      <c r="H202" s="103"/>
    </row>
    <row r="203" spans="1:8" ht="13.8" x14ac:dyDescent="0.25">
      <c r="A203" s="119">
        <v>27</v>
      </c>
      <c r="B203" s="120" t="s">
        <v>1271</v>
      </c>
      <c r="C203" s="121"/>
      <c r="D203" s="103" t="s">
        <v>1272</v>
      </c>
      <c r="E203" s="103"/>
      <c r="F203" s="103"/>
      <c r="G203" s="103"/>
      <c r="H203" s="103"/>
    </row>
    <row r="204" spans="1:8" ht="13.8" x14ac:dyDescent="0.25">
      <c r="A204" s="119" t="s">
        <v>1273</v>
      </c>
      <c r="B204" s="120" t="s">
        <v>1274</v>
      </c>
      <c r="C204" s="121"/>
      <c r="D204" s="103" t="s">
        <v>1275</v>
      </c>
      <c r="E204" s="103"/>
      <c r="F204" s="103"/>
      <c r="G204" s="103"/>
      <c r="H204" s="103"/>
    </row>
    <row r="205" spans="1:8" ht="13.8" x14ac:dyDescent="0.25">
      <c r="A205" s="91"/>
      <c r="B205" s="103"/>
      <c r="C205" s="103"/>
      <c r="D205" s="103"/>
      <c r="E205" s="103"/>
      <c r="F205" s="103"/>
      <c r="G205" s="103"/>
      <c r="H205" s="103"/>
    </row>
    <row r="206" spans="1:8" ht="18.75" customHeight="1" x14ac:dyDescent="0.25">
      <c r="A206" s="123" t="s">
        <v>1276</v>
      </c>
      <c r="B206" s="193" t="s">
        <v>1277</v>
      </c>
      <c r="C206" s="193"/>
      <c r="D206" s="193"/>
      <c r="E206" s="193"/>
      <c r="F206" s="193"/>
      <c r="G206" s="193"/>
      <c r="H206" s="193"/>
    </row>
    <row r="207" spans="1:8" ht="18.75" customHeight="1" x14ac:dyDescent="0.25">
      <c r="A207" s="123"/>
      <c r="B207" s="120" t="s">
        <v>1278</v>
      </c>
      <c r="C207" s="124"/>
      <c r="D207" s="124"/>
      <c r="E207" s="124"/>
      <c r="F207" s="124"/>
      <c r="G207" s="124"/>
      <c r="H207" s="124"/>
    </row>
    <row r="208" spans="1:8" ht="18.75" customHeight="1" x14ac:dyDescent="0.25">
      <c r="A208" s="123"/>
      <c r="B208" s="125"/>
      <c r="C208" s="126"/>
      <c r="D208" s="126"/>
      <c r="E208" s="126"/>
      <c r="F208" s="126"/>
      <c r="G208" s="126"/>
      <c r="H208" s="126"/>
    </row>
    <row r="209" spans="1:8" ht="18.75" customHeight="1" x14ac:dyDescent="0.25">
      <c r="A209" s="123"/>
      <c r="B209" s="125"/>
      <c r="C209" s="126"/>
      <c r="D209" s="126"/>
      <c r="E209" s="126"/>
      <c r="F209" s="126"/>
      <c r="G209" s="126"/>
      <c r="H209" s="126"/>
    </row>
    <row r="210" spans="1:8" ht="18.75" customHeight="1" x14ac:dyDescent="0.25">
      <c r="A210" s="123"/>
      <c r="B210" s="125"/>
      <c r="C210" s="126"/>
      <c r="D210" s="126"/>
      <c r="E210" s="126"/>
      <c r="F210" s="126"/>
      <c r="G210" s="126"/>
      <c r="H210" s="126"/>
    </row>
    <row r="211" spans="1:8" ht="18" customHeight="1" x14ac:dyDescent="0.25">
      <c r="A211" s="123"/>
      <c r="C211" s="92"/>
      <c r="D211" s="92"/>
      <c r="E211" s="92"/>
      <c r="F211" s="92"/>
      <c r="G211" s="92"/>
      <c r="H211" s="92"/>
    </row>
    <row r="212" spans="1:8" ht="24.75" customHeight="1" x14ac:dyDescent="0.4">
      <c r="A212" s="127">
        <v>7</v>
      </c>
      <c r="B212" s="87" t="s">
        <v>1279</v>
      </c>
    </row>
    <row r="213" spans="1:8" ht="13.8" x14ac:dyDescent="0.25">
      <c r="A213" s="123"/>
      <c r="B213" s="194" t="s">
        <v>1280</v>
      </c>
      <c r="C213" s="194"/>
      <c r="D213" s="194"/>
      <c r="E213" s="194"/>
      <c r="F213" s="194"/>
      <c r="G213" s="194"/>
      <c r="H213" s="194"/>
    </row>
    <row r="214" spans="1:8" ht="15.6" x14ac:dyDescent="0.3">
      <c r="A214" s="123"/>
      <c r="B214" s="128"/>
      <c r="C214" s="92"/>
      <c r="D214" s="92"/>
      <c r="E214" s="92"/>
      <c r="F214" s="92"/>
      <c r="G214" s="92"/>
      <c r="H214" s="92"/>
    </row>
    <row r="215" spans="1:8" ht="26.25" customHeight="1" x14ac:dyDescent="0.25">
      <c r="A215" s="195" t="s">
        <v>1281</v>
      </c>
      <c r="B215" s="195"/>
      <c r="C215" s="195"/>
      <c r="D215" s="196"/>
      <c r="E215" s="129" t="s">
        <v>1282</v>
      </c>
      <c r="H215" s="92"/>
    </row>
    <row r="216" spans="1:8" ht="16.5" customHeight="1" x14ac:dyDescent="0.25">
      <c r="A216" s="130" t="s">
        <v>1283</v>
      </c>
      <c r="B216" s="131"/>
      <c r="C216" s="131"/>
      <c r="E216" s="132"/>
      <c r="F216" s="92"/>
      <c r="G216" s="92"/>
      <c r="H216" s="92"/>
    </row>
    <row r="217" spans="1:8" ht="16.5" customHeight="1" x14ac:dyDescent="0.25">
      <c r="A217" s="133" t="s">
        <v>1284</v>
      </c>
      <c r="B217" s="131"/>
      <c r="C217" s="131"/>
      <c r="E217" s="132" t="s">
        <v>1285</v>
      </c>
      <c r="F217" s="92"/>
      <c r="G217" s="92"/>
      <c r="H217" s="92"/>
    </row>
    <row r="218" spans="1:8" ht="16.5" customHeight="1" x14ac:dyDescent="0.25">
      <c r="A218" s="133" t="s">
        <v>1286</v>
      </c>
      <c r="B218" s="131"/>
      <c r="C218" s="131"/>
      <c r="E218" s="132" t="s">
        <v>1285</v>
      </c>
      <c r="F218" s="92"/>
      <c r="G218" s="92"/>
      <c r="H218" s="92"/>
    </row>
    <row r="219" spans="1:8" ht="16.5" customHeight="1" x14ac:dyDescent="0.25">
      <c r="A219" s="133" t="s">
        <v>1287</v>
      </c>
      <c r="B219" s="131"/>
      <c r="C219" s="131"/>
      <c r="E219" s="132" t="s">
        <v>1288</v>
      </c>
      <c r="F219" s="92"/>
      <c r="G219" s="92"/>
      <c r="H219" s="92"/>
    </row>
    <row r="220" spans="1:8" ht="16.5" customHeight="1" x14ac:dyDescent="0.25">
      <c r="A220" s="133"/>
      <c r="B220" s="131"/>
      <c r="C220" s="131"/>
      <c r="E220" s="132"/>
      <c r="F220" s="92"/>
      <c r="G220" s="92"/>
      <c r="H220" s="92"/>
    </row>
    <row r="221" spans="1:8" ht="16.5" customHeight="1" x14ac:dyDescent="0.25">
      <c r="A221" s="130" t="s">
        <v>1289</v>
      </c>
      <c r="B221" s="131"/>
      <c r="C221" s="131"/>
      <c r="E221" s="132"/>
      <c r="F221" s="92"/>
      <c r="G221" s="92"/>
      <c r="H221" s="92"/>
    </row>
    <row r="222" spans="1:8" ht="16.5" customHeight="1" x14ac:dyDescent="0.25">
      <c r="A222" s="133" t="s">
        <v>1290</v>
      </c>
      <c r="B222" s="131"/>
      <c r="C222" s="131"/>
      <c r="E222" s="132" t="s">
        <v>1285</v>
      </c>
      <c r="F222" s="92"/>
      <c r="G222" s="92"/>
      <c r="H222" s="92"/>
    </row>
    <row r="223" spans="1:8" ht="16.5" customHeight="1" x14ac:dyDescent="0.25">
      <c r="A223" s="133" t="s">
        <v>1291</v>
      </c>
      <c r="B223" s="131"/>
      <c r="C223" s="131"/>
      <c r="E223" s="132" t="s">
        <v>1288</v>
      </c>
      <c r="F223" s="92"/>
      <c r="G223" s="92"/>
      <c r="H223" s="92"/>
    </row>
    <row r="224" spans="1:8" ht="16.5" customHeight="1" x14ac:dyDescent="0.25">
      <c r="A224" s="133" t="s">
        <v>1292</v>
      </c>
      <c r="B224" s="131"/>
      <c r="C224" s="131"/>
      <c r="E224" s="132" t="s">
        <v>1285</v>
      </c>
      <c r="F224" s="92"/>
      <c r="G224" s="92"/>
      <c r="H224" s="92"/>
    </row>
    <row r="225" spans="1:8" ht="16.5" customHeight="1" x14ac:dyDescent="0.25">
      <c r="A225" s="133" t="s">
        <v>1293</v>
      </c>
      <c r="B225" s="131"/>
      <c r="C225" s="131"/>
      <c r="E225" s="132" t="s">
        <v>1285</v>
      </c>
      <c r="F225" s="92"/>
      <c r="G225" s="92"/>
      <c r="H225" s="92"/>
    </row>
    <row r="226" spans="1:8" ht="16.5" customHeight="1" x14ac:dyDescent="0.25">
      <c r="A226" s="133"/>
      <c r="B226" s="131"/>
      <c r="C226" s="131"/>
      <c r="E226" s="132"/>
      <c r="F226" s="92"/>
      <c r="G226" s="92"/>
      <c r="H226" s="92"/>
    </row>
    <row r="227" spans="1:8" ht="16.5" customHeight="1" x14ac:dyDescent="0.25">
      <c r="A227" s="130" t="s">
        <v>1294</v>
      </c>
      <c r="B227" s="131"/>
      <c r="C227" s="131"/>
      <c r="E227" s="132"/>
      <c r="F227" s="92"/>
      <c r="G227" s="92"/>
      <c r="H227" s="92"/>
    </row>
    <row r="228" spans="1:8" ht="16.5" customHeight="1" x14ac:dyDescent="0.25">
      <c r="A228" s="133" t="s">
        <v>1295</v>
      </c>
      <c r="B228" s="131"/>
      <c r="C228" s="131"/>
      <c r="E228" s="132" t="s">
        <v>1285</v>
      </c>
      <c r="F228" s="92"/>
      <c r="G228" s="92"/>
      <c r="H228" s="92"/>
    </row>
    <row r="229" spans="1:8" ht="16.5" customHeight="1" x14ac:dyDescent="0.25">
      <c r="A229" s="133" t="s">
        <v>1296</v>
      </c>
      <c r="B229" s="131"/>
      <c r="C229" s="131"/>
      <c r="E229" s="132" t="s">
        <v>1285</v>
      </c>
      <c r="F229" s="92"/>
      <c r="G229" s="92"/>
      <c r="H229" s="92"/>
    </row>
    <row r="230" spans="1:8" ht="63" customHeight="1" x14ac:dyDescent="0.25">
      <c r="A230" s="194" t="s">
        <v>1297</v>
      </c>
      <c r="B230" s="194"/>
      <c r="C230" s="194"/>
      <c r="E230" s="132" t="s">
        <v>1298</v>
      </c>
      <c r="F230" s="92"/>
      <c r="G230" s="92"/>
      <c r="H230" s="92"/>
    </row>
    <row r="231" spans="1:8" ht="15" customHeight="1" x14ac:dyDescent="0.25">
      <c r="A231" s="123"/>
      <c r="B231" s="92"/>
      <c r="C231" s="92"/>
      <c r="D231" s="92"/>
      <c r="E231" s="92"/>
      <c r="F231" s="92"/>
      <c r="G231" s="92"/>
      <c r="H231" s="92"/>
    </row>
    <row r="232" spans="1:8" ht="32.25" customHeight="1" x14ac:dyDescent="0.25">
      <c r="A232" s="194" t="s">
        <v>1299</v>
      </c>
      <c r="B232" s="194"/>
      <c r="C232" s="194"/>
      <c r="D232" s="194"/>
      <c r="E232" s="194"/>
      <c r="F232" s="194"/>
      <c r="G232" s="194"/>
      <c r="H232" s="194"/>
    </row>
    <row r="233" spans="1:8" ht="21.75" customHeight="1" x14ac:dyDescent="0.25">
      <c r="A233" s="194"/>
      <c r="B233" s="194"/>
      <c r="C233" s="194"/>
      <c r="D233" s="194"/>
      <c r="E233" s="194"/>
      <c r="F233" s="194"/>
      <c r="G233" s="194"/>
      <c r="H233" s="194"/>
    </row>
    <row r="234" spans="1:8" ht="15.75" customHeight="1" x14ac:dyDescent="0.25">
      <c r="A234" s="194"/>
      <c r="B234" s="194"/>
      <c r="C234" s="194"/>
      <c r="D234" s="194"/>
      <c r="E234" s="194"/>
      <c r="F234" s="194"/>
      <c r="G234" s="194"/>
      <c r="H234" s="194"/>
    </row>
    <row r="235" spans="1:8" ht="14.25" customHeight="1" x14ac:dyDescent="0.25">
      <c r="A235" s="123"/>
      <c r="B235" s="92"/>
      <c r="C235" s="92"/>
      <c r="D235" s="92"/>
      <c r="E235" s="92"/>
      <c r="F235" s="92"/>
      <c r="G235" s="92"/>
      <c r="H235" s="92"/>
    </row>
    <row r="237" spans="1:8" ht="21" x14ac:dyDescent="0.4">
      <c r="A237" s="86">
        <v>8</v>
      </c>
      <c r="B237" s="87" t="s">
        <v>1083</v>
      </c>
    </row>
    <row r="238" spans="1:8" ht="41.25" customHeight="1" x14ac:dyDescent="0.25">
      <c r="A238" s="188" t="s">
        <v>1317</v>
      </c>
      <c r="B238" s="188"/>
      <c r="C238" s="188"/>
      <c r="D238" s="188"/>
      <c r="E238" s="188"/>
      <c r="F238" s="188"/>
      <c r="G238" s="188"/>
      <c r="H238" s="188"/>
    </row>
    <row r="239" spans="1:8" ht="19.5" customHeight="1" x14ac:dyDescent="0.25">
      <c r="A239" s="103" t="s">
        <v>1318</v>
      </c>
      <c r="B239" s="103"/>
      <c r="C239" s="103"/>
      <c r="D239" s="103"/>
      <c r="E239" s="103"/>
      <c r="F239" s="103"/>
      <c r="G239" s="103"/>
      <c r="H239" s="103"/>
    </row>
    <row r="240" spans="1:8" ht="12" customHeight="1" x14ac:dyDescent="0.25"/>
  </sheetData>
  <mergeCells count="68">
    <mergeCell ref="A238:H238"/>
    <mergeCell ref="A166:H166"/>
    <mergeCell ref="A168:H168"/>
    <mergeCell ref="A170:H170"/>
    <mergeCell ref="A173:H173"/>
    <mergeCell ref="A176:C176"/>
    <mergeCell ref="D176:E176"/>
    <mergeCell ref="B206:H206"/>
    <mergeCell ref="B213:H213"/>
    <mergeCell ref="A215:D215"/>
    <mergeCell ref="A230:C230"/>
    <mergeCell ref="A232:H234"/>
    <mergeCell ref="A164:H164"/>
    <mergeCell ref="A139:H139"/>
    <mergeCell ref="A140:H140"/>
    <mergeCell ref="C144:F144"/>
    <mergeCell ref="C145:F145"/>
    <mergeCell ref="C146:F146"/>
    <mergeCell ref="C147:F147"/>
    <mergeCell ref="C150:F150"/>
    <mergeCell ref="C151:F151"/>
    <mergeCell ref="C152:F152"/>
    <mergeCell ref="C153:F153"/>
    <mergeCell ref="A155:H155"/>
    <mergeCell ref="B60:B64"/>
    <mergeCell ref="C60:C62"/>
    <mergeCell ref="D60:D61"/>
    <mergeCell ref="E60:E61"/>
    <mergeCell ref="A92:H92"/>
    <mergeCell ref="B65:B68"/>
    <mergeCell ref="B69:B72"/>
    <mergeCell ref="B74:B78"/>
    <mergeCell ref="B79:B81"/>
    <mergeCell ref="C80:C81"/>
    <mergeCell ref="D80:D81"/>
    <mergeCell ref="E80:E81"/>
    <mergeCell ref="A86:H86"/>
    <mergeCell ref="A87:H87"/>
    <mergeCell ref="A90:H90"/>
    <mergeCell ref="A91:H91"/>
    <mergeCell ref="B52:B59"/>
    <mergeCell ref="C52:C53"/>
    <mergeCell ref="D52:D53"/>
    <mergeCell ref="E52:E53"/>
    <mergeCell ref="C56:C57"/>
    <mergeCell ref="B40:B44"/>
    <mergeCell ref="C40:C41"/>
    <mergeCell ref="D40:D41"/>
    <mergeCell ref="B45:B51"/>
    <mergeCell ref="C45:C46"/>
    <mergeCell ref="C47:C48"/>
    <mergeCell ref="C49:C50"/>
    <mergeCell ref="E40:E41"/>
    <mergeCell ref="C42:C43"/>
    <mergeCell ref="D42:D43"/>
    <mergeCell ref="E42:E43"/>
    <mergeCell ref="A4:H4"/>
    <mergeCell ref="A20:H20"/>
    <mergeCell ref="A24:H24"/>
    <mergeCell ref="B28:B34"/>
    <mergeCell ref="C28:C30"/>
    <mergeCell ref="D29:D30"/>
    <mergeCell ref="E29:E30"/>
    <mergeCell ref="C32:C34"/>
    <mergeCell ref="D32:D34"/>
    <mergeCell ref="E32:E34"/>
    <mergeCell ref="B35:B39"/>
    <mergeCell ref="C35:C36"/>
  </mergeCells>
  <pageMargins left="0.19685039370078741" right="0.19685039370078741" top="0.19685039370078741" bottom="0.31496062992125984" header="0.15748031496062992" footer="0.19685039370078741"/>
  <pageSetup paperSize="9" scale="44" fitToHeight="10" orientation="portrait" r:id="rId1"/>
  <headerFooter alignWithMargins="0">
    <oddFooter>&amp;L&amp;6DUERP BPI
&amp;R&amp;6Imprimé le   &amp;D</oddFooter>
  </headerFooter>
  <rowBreaks count="7" manualBreakCount="7">
    <brk id="22" max="16383" man="1"/>
    <brk id="60" max="16383" man="1"/>
    <brk id="84" max="16383" man="1"/>
    <brk id="98" max="16383" man="1"/>
    <brk id="137" max="16383" man="1"/>
    <brk id="171" max="16383" man="1"/>
    <brk id="236" max="16383" man="1"/>
  </rowBreaks>
  <drawing r:id="rId2"/>
  <legacyDrawing r:id="rId3"/>
  <oleObjects>
    <mc:AlternateContent xmlns:mc="http://schemas.openxmlformats.org/markup-compatibility/2006">
      <mc:Choice Requires="x14">
        <oleObject progId="Document" dvAspect="DVASPECT_ICON" shapeId="6145" r:id="rId4">
          <objectPr defaultSize="0" autoPict="0" r:id="rId5">
            <anchor moveWithCells="1">
              <from>
                <xdr:col>6</xdr:col>
                <xdr:colOff>960120</xdr:colOff>
                <xdr:row>138</xdr:row>
                <xdr:rowOff>640080</xdr:rowOff>
              </from>
              <to>
                <xdr:col>7</xdr:col>
                <xdr:colOff>0</xdr:colOff>
                <xdr:row>141</xdr:row>
                <xdr:rowOff>7620</xdr:rowOff>
              </to>
            </anchor>
          </objectPr>
        </oleObject>
      </mc:Choice>
      <mc:Fallback>
        <oleObject progId="Document" dvAspect="DVASPECT_ICON" shapeId="6145" r:id="rId4"/>
      </mc:Fallback>
    </mc:AlternateContent>
    <mc:AlternateContent xmlns:mc="http://schemas.openxmlformats.org/markup-compatibility/2006">
      <mc:Choice Requires="x14">
        <oleObject progId="Document" dvAspect="DVASPECT_ICON" shapeId="6146" r:id="rId6">
          <objectPr defaultSize="0" r:id="rId7">
            <anchor moveWithCells="1">
              <from>
                <xdr:col>4</xdr:col>
                <xdr:colOff>0</xdr:colOff>
                <xdr:row>91</xdr:row>
                <xdr:rowOff>0</xdr:rowOff>
              </from>
              <to>
                <xdr:col>4</xdr:col>
                <xdr:colOff>914400</xdr:colOff>
                <xdr:row>93</xdr:row>
                <xdr:rowOff>0</xdr:rowOff>
              </to>
            </anchor>
          </objectPr>
        </oleObject>
      </mc:Choice>
      <mc:Fallback>
        <oleObject progId="Document" dvAspect="DVASPECT_ICON" shapeId="6146"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5F891-0A69-4F82-859E-2BF2D1C89F66}">
  <sheetPr filterMode="1">
    <tabColor theme="1"/>
    <pageSetUpPr fitToPage="1"/>
  </sheetPr>
  <dimension ref="A1:R1000"/>
  <sheetViews>
    <sheetView tabSelected="1" topLeftCell="G1" zoomScale="90" zoomScaleNormal="90" workbookViewId="0">
      <selection activeCell="K259" sqref="K259"/>
    </sheetView>
  </sheetViews>
  <sheetFormatPr baseColWidth="10" defaultColWidth="14.44140625" defaultRowHeight="15" customHeight="1" x14ac:dyDescent="0.3"/>
  <cols>
    <col min="1" max="1" width="8.6640625" customWidth="1"/>
    <col min="2" max="2" width="17" customWidth="1"/>
    <col min="3" max="3" width="11" customWidth="1"/>
    <col min="4" max="4" width="20.109375" customWidth="1"/>
    <col min="5" max="5" width="31.6640625" customWidth="1"/>
    <col min="6" max="6" width="58.88671875" customWidth="1"/>
    <col min="7" max="7" width="65.6640625" customWidth="1"/>
    <col min="8" max="8" width="0.88671875" hidden="1" customWidth="1"/>
    <col min="9" max="9" width="47.33203125" customWidth="1"/>
    <col min="10" max="10" width="29.6640625" customWidth="1"/>
    <col min="11" max="11" width="18.88671875" customWidth="1"/>
    <col min="12" max="12" width="27.33203125" customWidth="1"/>
    <col min="13" max="13" width="14.33203125" customWidth="1"/>
    <col min="14" max="14" width="13.109375" customWidth="1"/>
    <col min="15" max="15" width="13.33203125" customWidth="1"/>
    <col min="16" max="17" width="8.33203125" customWidth="1"/>
    <col min="18" max="26" width="10.6640625" customWidth="1"/>
  </cols>
  <sheetData>
    <row r="1" spans="1:18" ht="32.4" x14ac:dyDescent="0.3">
      <c r="A1" s="1"/>
      <c r="B1" s="2"/>
      <c r="C1" s="2"/>
      <c r="D1" s="2"/>
      <c r="E1" s="2"/>
      <c r="G1" s="3" t="s">
        <v>0</v>
      </c>
      <c r="H1" s="3"/>
      <c r="I1" s="3"/>
      <c r="J1" s="4"/>
      <c r="K1" s="4"/>
      <c r="L1" s="4"/>
      <c r="M1" s="3"/>
      <c r="N1" s="3"/>
      <c r="O1" s="3"/>
      <c r="P1" s="3"/>
      <c r="Q1" s="3"/>
    </row>
    <row r="2" spans="1:18" ht="32.4" x14ac:dyDescent="0.3">
      <c r="A2" s="5"/>
      <c r="C2" s="6"/>
      <c r="D2" s="6"/>
      <c r="E2" s="6"/>
      <c r="F2" s="3"/>
      <c r="G2" s="3"/>
      <c r="H2" s="3"/>
      <c r="I2" s="3"/>
      <c r="J2" s="4"/>
      <c r="K2" s="4"/>
      <c r="L2" s="4"/>
      <c r="M2" s="3"/>
      <c r="N2" s="3"/>
      <c r="O2" s="3"/>
      <c r="P2" s="3"/>
      <c r="Q2" s="3"/>
    </row>
    <row r="3" spans="1:18" ht="31.2" x14ac:dyDescent="0.3">
      <c r="A3" s="5"/>
      <c r="B3" s="7"/>
      <c r="C3" s="7"/>
      <c r="D3" s="7"/>
      <c r="E3" s="7"/>
      <c r="F3" s="8"/>
      <c r="G3" s="9"/>
      <c r="H3" s="9"/>
      <c r="I3" s="9"/>
      <c r="J3" s="10"/>
      <c r="K3" s="10"/>
      <c r="L3" s="11"/>
      <c r="M3" s="12"/>
      <c r="N3" s="13" t="s">
        <v>1</v>
      </c>
      <c r="O3" s="14"/>
      <c r="P3" s="2"/>
      <c r="Q3" s="2"/>
    </row>
    <row r="4" spans="1:18" ht="18" x14ac:dyDescent="0.3">
      <c r="A4" s="5"/>
      <c r="B4" s="15"/>
      <c r="C4" s="16"/>
      <c r="D4" s="16"/>
      <c r="E4" s="16"/>
      <c r="F4" s="17"/>
      <c r="G4" s="18"/>
      <c r="H4" s="18"/>
      <c r="I4" s="18"/>
      <c r="J4" s="19"/>
      <c r="K4" s="19"/>
      <c r="L4" s="20"/>
      <c r="M4" s="21"/>
      <c r="N4" s="13"/>
      <c r="O4" s="22"/>
      <c r="P4" s="2"/>
      <c r="Q4" s="2"/>
    </row>
    <row r="5" spans="1:18" ht="18" x14ac:dyDescent="0.3">
      <c r="A5" s="5"/>
      <c r="B5" s="15"/>
      <c r="C5" s="16">
        <f ca="1">TODAY()</f>
        <v>45873</v>
      </c>
      <c r="D5" s="16"/>
      <c r="E5" s="16"/>
      <c r="F5" s="17"/>
      <c r="G5" s="18"/>
      <c r="H5" s="18"/>
      <c r="I5" s="18"/>
      <c r="J5" s="10"/>
      <c r="K5" s="10"/>
      <c r="L5" s="23" t="s">
        <v>2</v>
      </c>
      <c r="M5" s="24" t="s">
        <v>3</v>
      </c>
      <c r="N5" s="25">
        <f>COUNTIF(P12:P1929,"AT")</f>
        <v>247</v>
      </c>
      <c r="O5" s="26"/>
      <c r="P5" s="2"/>
      <c r="Q5" s="2"/>
    </row>
    <row r="6" spans="1:18" ht="18" x14ac:dyDescent="0.3">
      <c r="A6" s="5"/>
      <c r="B6" s="27"/>
      <c r="C6" s="27"/>
      <c r="D6" s="27"/>
      <c r="E6" s="84"/>
      <c r="F6" s="28"/>
      <c r="G6" s="18"/>
      <c r="H6" s="18"/>
      <c r="I6" s="18"/>
      <c r="J6" s="10"/>
      <c r="K6" s="10"/>
      <c r="L6" s="29" t="s">
        <v>4</v>
      </c>
      <c r="M6" s="24" t="s">
        <v>5</v>
      </c>
      <c r="N6" s="25">
        <f>COUNTIF(P12:P1929,"ec")</f>
        <v>0</v>
      </c>
      <c r="O6" s="12"/>
      <c r="P6" s="2"/>
      <c r="Q6" s="2"/>
    </row>
    <row r="7" spans="1:18" ht="18" x14ac:dyDescent="0.3">
      <c r="A7" s="5"/>
      <c r="B7" s="27"/>
      <c r="C7" s="27"/>
      <c r="D7" s="27"/>
      <c r="E7" s="27"/>
      <c r="F7" s="28"/>
      <c r="G7" s="18"/>
      <c r="H7" s="18"/>
      <c r="I7" s="18"/>
      <c r="J7" s="10"/>
      <c r="K7" s="10"/>
      <c r="L7" s="30" t="s">
        <v>6</v>
      </c>
      <c r="M7" s="24" t="s">
        <v>7</v>
      </c>
      <c r="N7" s="25">
        <f>COUNTIF(P12:P1929,"S")</f>
        <v>0</v>
      </c>
      <c r="O7" s="12"/>
      <c r="P7" s="2"/>
      <c r="Q7" s="2"/>
    </row>
    <row r="8" spans="1:18" ht="18" x14ac:dyDescent="0.3">
      <c r="A8" s="5"/>
      <c r="B8" s="27"/>
      <c r="C8" s="27"/>
      <c r="D8" s="27"/>
      <c r="E8" s="27"/>
      <c r="F8" s="17"/>
      <c r="G8" s="18"/>
      <c r="H8" s="18"/>
      <c r="I8" s="18"/>
      <c r="J8" s="10"/>
      <c r="K8" s="10"/>
      <c r="L8" s="31" t="s">
        <v>8</v>
      </c>
      <c r="M8" s="24" t="s">
        <v>9</v>
      </c>
      <c r="N8" s="25">
        <f>COUNTIF(P12:P1929,"R")</f>
        <v>0</v>
      </c>
      <c r="O8" s="12"/>
      <c r="P8" s="2"/>
      <c r="Q8" s="2"/>
    </row>
    <row r="9" spans="1:18" ht="18" x14ac:dyDescent="0.3">
      <c r="A9" s="32"/>
      <c r="B9" s="33"/>
      <c r="C9" s="33"/>
      <c r="D9" s="33"/>
      <c r="E9" s="33"/>
      <c r="F9" s="28"/>
      <c r="G9" s="18"/>
      <c r="H9" s="18"/>
      <c r="I9" s="18"/>
      <c r="J9" s="10"/>
      <c r="K9" s="10"/>
      <c r="L9" s="34"/>
      <c r="M9" s="35"/>
      <c r="N9" s="36"/>
      <c r="O9" s="12"/>
      <c r="P9" s="2"/>
      <c r="Q9" s="2"/>
    </row>
    <row r="10" spans="1:18" ht="57" customHeight="1" x14ac:dyDescent="0.3">
      <c r="A10" s="37" t="s">
        <v>10</v>
      </c>
      <c r="B10" s="38" t="s">
        <v>11</v>
      </c>
      <c r="C10" s="38" t="s">
        <v>12</v>
      </c>
      <c r="D10" s="38" t="s">
        <v>13</v>
      </c>
      <c r="E10" s="38" t="s">
        <v>14</v>
      </c>
      <c r="F10" s="39" t="s">
        <v>15</v>
      </c>
      <c r="G10" s="38" t="s">
        <v>16</v>
      </c>
      <c r="H10" s="38" t="s">
        <v>17</v>
      </c>
      <c r="I10" s="38" t="s">
        <v>18</v>
      </c>
      <c r="J10" s="40" t="s">
        <v>19</v>
      </c>
      <c r="K10" s="40" t="s">
        <v>20</v>
      </c>
      <c r="L10" s="38" t="s">
        <v>21</v>
      </c>
      <c r="M10" s="38" t="s">
        <v>22</v>
      </c>
      <c r="N10" s="38" t="s">
        <v>23</v>
      </c>
      <c r="O10" s="38" t="s">
        <v>24</v>
      </c>
      <c r="P10" s="38" t="s">
        <v>25</v>
      </c>
      <c r="Q10" s="38" t="s">
        <v>26</v>
      </c>
    </row>
    <row r="11" spans="1:18" ht="72" hidden="1" x14ac:dyDescent="0.3">
      <c r="A11" s="41" t="s">
        <v>27</v>
      </c>
      <c r="B11" s="42" t="s">
        <v>28</v>
      </c>
      <c r="C11" s="43" t="s">
        <v>29</v>
      </c>
      <c r="D11" s="44" t="s">
        <v>30</v>
      </c>
      <c r="E11" s="45" t="s">
        <v>31</v>
      </c>
      <c r="F11" s="45" t="s">
        <v>32</v>
      </c>
      <c r="G11" s="45" t="s">
        <v>33</v>
      </c>
      <c r="H11" s="46"/>
      <c r="I11" s="45" t="s">
        <v>34</v>
      </c>
      <c r="J11" s="45" t="s">
        <v>35</v>
      </c>
      <c r="K11" s="44" t="s">
        <v>36</v>
      </c>
      <c r="L11" s="44" t="s">
        <v>37</v>
      </c>
      <c r="M11" s="44" t="s">
        <v>38</v>
      </c>
      <c r="N11" s="44" t="s">
        <v>39</v>
      </c>
      <c r="O11" s="47"/>
      <c r="P11" s="48" t="s">
        <v>40</v>
      </c>
      <c r="Q11" s="48" t="s">
        <v>41</v>
      </c>
    </row>
    <row r="12" spans="1:18" ht="41.4" hidden="1" x14ac:dyDescent="0.3">
      <c r="A12" s="41" t="s">
        <v>42</v>
      </c>
      <c r="B12" s="42" t="s">
        <v>28</v>
      </c>
      <c r="C12" s="43" t="s">
        <v>43</v>
      </c>
      <c r="D12" s="44" t="s">
        <v>30</v>
      </c>
      <c r="E12" s="45" t="s">
        <v>31</v>
      </c>
      <c r="F12" s="45" t="s">
        <v>44</v>
      </c>
      <c r="G12" s="45" t="s">
        <v>45</v>
      </c>
      <c r="H12" s="45"/>
      <c r="I12" s="45" t="s">
        <v>46</v>
      </c>
      <c r="J12" s="45" t="s">
        <v>35</v>
      </c>
      <c r="K12" s="44" t="s">
        <v>47</v>
      </c>
      <c r="L12" s="44"/>
      <c r="M12" s="45" t="s">
        <v>38</v>
      </c>
      <c r="N12" s="44" t="s">
        <v>48</v>
      </c>
      <c r="O12" s="49"/>
      <c r="P12" s="48" t="s">
        <v>40</v>
      </c>
      <c r="Q12" s="48" t="s">
        <v>41</v>
      </c>
    </row>
    <row r="13" spans="1:18" ht="72" hidden="1" x14ac:dyDescent="0.3">
      <c r="A13" s="41" t="s">
        <v>49</v>
      </c>
      <c r="B13" s="42" t="s">
        <v>28</v>
      </c>
      <c r="C13" s="43" t="s">
        <v>43</v>
      </c>
      <c r="D13" s="44" t="s">
        <v>50</v>
      </c>
      <c r="E13" s="45" t="s">
        <v>51</v>
      </c>
      <c r="F13" s="45" t="s">
        <v>52</v>
      </c>
      <c r="G13" s="45" t="s">
        <v>53</v>
      </c>
      <c r="H13" s="45"/>
      <c r="I13" s="45" t="s">
        <v>54</v>
      </c>
      <c r="J13" s="45" t="s">
        <v>35</v>
      </c>
      <c r="K13" s="45" t="s">
        <v>55</v>
      </c>
      <c r="L13" s="44" t="s">
        <v>56</v>
      </c>
      <c r="M13" s="44" t="s">
        <v>38</v>
      </c>
      <c r="N13" s="44" t="s">
        <v>48</v>
      </c>
      <c r="O13" s="50"/>
      <c r="P13" s="48" t="s">
        <v>40</v>
      </c>
      <c r="Q13" s="48" t="s">
        <v>41</v>
      </c>
    </row>
    <row r="14" spans="1:18" ht="100.8" hidden="1" x14ac:dyDescent="0.3">
      <c r="A14" s="41" t="s">
        <v>57</v>
      </c>
      <c r="B14" s="42" t="s">
        <v>28</v>
      </c>
      <c r="C14" s="43" t="s">
        <v>43</v>
      </c>
      <c r="D14" s="44" t="s">
        <v>30</v>
      </c>
      <c r="E14" s="45" t="s">
        <v>31</v>
      </c>
      <c r="F14" s="45" t="s">
        <v>58</v>
      </c>
      <c r="G14" s="45" t="s">
        <v>59</v>
      </c>
      <c r="H14" s="45"/>
      <c r="I14" s="45" t="s">
        <v>60</v>
      </c>
      <c r="J14" s="45" t="s">
        <v>61</v>
      </c>
      <c r="K14" s="45" t="s">
        <v>62</v>
      </c>
      <c r="L14" s="44" t="s">
        <v>63</v>
      </c>
      <c r="M14" s="45" t="s">
        <v>38</v>
      </c>
      <c r="N14" s="44" t="s">
        <v>48</v>
      </c>
      <c r="O14" s="45"/>
      <c r="P14" s="48" t="s">
        <v>40</v>
      </c>
      <c r="Q14" s="48" t="s">
        <v>64</v>
      </c>
      <c r="R14" s="51"/>
    </row>
    <row r="15" spans="1:18" ht="72" hidden="1" x14ac:dyDescent="0.3">
      <c r="A15" s="41" t="s">
        <v>65</v>
      </c>
      <c r="B15" s="42" t="s">
        <v>28</v>
      </c>
      <c r="C15" s="43" t="s">
        <v>29</v>
      </c>
      <c r="D15" s="44" t="s">
        <v>30</v>
      </c>
      <c r="E15" s="45" t="s">
        <v>31</v>
      </c>
      <c r="F15" s="45" t="s">
        <v>66</v>
      </c>
      <c r="G15" s="45" t="s">
        <v>67</v>
      </c>
      <c r="H15" s="45"/>
      <c r="I15" s="45" t="s">
        <v>68</v>
      </c>
      <c r="J15" s="45" t="s">
        <v>35</v>
      </c>
      <c r="K15" s="45" t="s">
        <v>62</v>
      </c>
      <c r="L15" s="44" t="s">
        <v>69</v>
      </c>
      <c r="M15" s="44" t="s">
        <v>38</v>
      </c>
      <c r="N15" s="44" t="s">
        <v>70</v>
      </c>
      <c r="O15" s="44"/>
      <c r="P15" s="48" t="s">
        <v>40</v>
      </c>
      <c r="Q15" s="48" t="s">
        <v>64</v>
      </c>
      <c r="R15" s="51"/>
    </row>
    <row r="16" spans="1:18" ht="144" hidden="1" x14ac:dyDescent="0.3">
      <c r="A16" s="41" t="s">
        <v>71</v>
      </c>
      <c r="B16" s="42" t="s">
        <v>28</v>
      </c>
      <c r="C16" s="52" t="s">
        <v>43</v>
      </c>
      <c r="D16" s="44" t="s">
        <v>30</v>
      </c>
      <c r="E16" s="45" t="s">
        <v>31</v>
      </c>
      <c r="F16" s="45" t="s">
        <v>72</v>
      </c>
      <c r="G16" s="45" t="s">
        <v>73</v>
      </c>
      <c r="H16" s="53"/>
      <c r="I16" s="45" t="s">
        <v>74</v>
      </c>
      <c r="J16" s="44" t="s">
        <v>75</v>
      </c>
      <c r="K16" s="45" t="s">
        <v>62</v>
      </c>
      <c r="L16" s="54" t="s">
        <v>76</v>
      </c>
      <c r="M16" s="44" t="s">
        <v>38</v>
      </c>
      <c r="N16" s="44" t="s">
        <v>48</v>
      </c>
      <c r="O16" s="44"/>
      <c r="P16" s="48" t="s">
        <v>40</v>
      </c>
      <c r="Q16" s="48" t="s">
        <v>64</v>
      </c>
      <c r="R16" s="51"/>
    </row>
    <row r="17" spans="1:17" ht="93" hidden="1" customHeight="1" x14ac:dyDescent="0.3">
      <c r="A17" s="41" t="s">
        <v>77</v>
      </c>
      <c r="B17" s="42" t="s">
        <v>28</v>
      </c>
      <c r="C17" s="43" t="s">
        <v>29</v>
      </c>
      <c r="D17" s="44" t="s">
        <v>30</v>
      </c>
      <c r="E17" s="45" t="s">
        <v>31</v>
      </c>
      <c r="F17" s="45" t="s">
        <v>78</v>
      </c>
      <c r="G17" s="55" t="s">
        <v>79</v>
      </c>
      <c r="H17" s="45"/>
      <c r="I17" s="45" t="s">
        <v>80</v>
      </c>
      <c r="J17" s="45" t="s">
        <v>35</v>
      </c>
      <c r="K17" s="44" t="s">
        <v>36</v>
      </c>
      <c r="L17" s="46" t="s">
        <v>81</v>
      </c>
      <c r="M17" s="44" t="s">
        <v>38</v>
      </c>
      <c r="N17" s="44" t="s">
        <v>70</v>
      </c>
      <c r="O17" s="44"/>
      <c r="P17" s="48" t="s">
        <v>40</v>
      </c>
      <c r="Q17" s="48" t="s">
        <v>64</v>
      </c>
    </row>
    <row r="18" spans="1:17" ht="57.6" hidden="1" x14ac:dyDescent="0.3">
      <c r="A18" s="41" t="s">
        <v>82</v>
      </c>
      <c r="B18" s="42" t="s">
        <v>28</v>
      </c>
      <c r="C18" s="52" t="s">
        <v>43</v>
      </c>
      <c r="D18" s="44" t="s">
        <v>30</v>
      </c>
      <c r="E18" s="45" t="s">
        <v>31</v>
      </c>
      <c r="F18" s="56" t="s">
        <v>83</v>
      </c>
      <c r="G18" s="45" t="s">
        <v>84</v>
      </c>
      <c r="H18" s="45"/>
      <c r="I18" s="45" t="s">
        <v>85</v>
      </c>
      <c r="J18" s="45" t="s">
        <v>35</v>
      </c>
      <c r="K18" s="44" t="s">
        <v>86</v>
      </c>
      <c r="L18" s="45" t="s">
        <v>87</v>
      </c>
      <c r="M18" s="44" t="s">
        <v>38</v>
      </c>
      <c r="N18" s="44" t="s">
        <v>48</v>
      </c>
      <c r="O18" s="45"/>
      <c r="P18" s="48" t="s">
        <v>40</v>
      </c>
      <c r="Q18" s="48" t="s">
        <v>64</v>
      </c>
    </row>
    <row r="19" spans="1:17" ht="94.5" hidden="1" customHeight="1" x14ac:dyDescent="0.3">
      <c r="A19" s="41" t="s">
        <v>88</v>
      </c>
      <c r="B19" s="42" t="s">
        <v>28</v>
      </c>
      <c r="C19" s="43" t="s">
        <v>29</v>
      </c>
      <c r="D19" s="44" t="s">
        <v>89</v>
      </c>
      <c r="E19" s="45" t="s">
        <v>31</v>
      </c>
      <c r="F19" s="56" t="s">
        <v>90</v>
      </c>
      <c r="G19" s="55" t="s">
        <v>91</v>
      </c>
      <c r="H19" s="45"/>
      <c r="I19" s="45" t="s">
        <v>92</v>
      </c>
      <c r="J19" s="57" t="s">
        <v>93</v>
      </c>
      <c r="K19" s="44" t="s">
        <v>94</v>
      </c>
      <c r="L19" s="45" t="s">
        <v>95</v>
      </c>
      <c r="M19" s="45" t="s">
        <v>96</v>
      </c>
      <c r="N19" s="44" t="s">
        <v>70</v>
      </c>
      <c r="O19" s="45"/>
      <c r="P19" s="48" t="s">
        <v>40</v>
      </c>
      <c r="Q19" s="48" t="s">
        <v>41</v>
      </c>
    </row>
    <row r="20" spans="1:17" ht="100.8" hidden="1" x14ac:dyDescent="0.3">
      <c r="A20" s="41" t="s">
        <v>97</v>
      </c>
      <c r="B20" s="42" t="s">
        <v>28</v>
      </c>
      <c r="C20" s="43" t="s">
        <v>29</v>
      </c>
      <c r="D20" s="44" t="s">
        <v>30</v>
      </c>
      <c r="E20" s="45" t="s">
        <v>31</v>
      </c>
      <c r="F20" s="45" t="s">
        <v>98</v>
      </c>
      <c r="G20" s="45" t="s">
        <v>99</v>
      </c>
      <c r="H20" s="45"/>
      <c r="I20" s="45" t="s">
        <v>100</v>
      </c>
      <c r="J20" s="45" t="s">
        <v>101</v>
      </c>
      <c r="K20" s="44" t="s">
        <v>102</v>
      </c>
      <c r="L20" s="44" t="s">
        <v>103</v>
      </c>
      <c r="M20" s="45" t="s">
        <v>96</v>
      </c>
      <c r="N20" s="44" t="s">
        <v>70</v>
      </c>
      <c r="O20" s="50"/>
      <c r="P20" s="48" t="s">
        <v>40</v>
      </c>
      <c r="Q20" s="48" t="s">
        <v>41</v>
      </c>
    </row>
    <row r="21" spans="1:17" ht="158.25" hidden="1" customHeight="1" x14ac:dyDescent="0.3">
      <c r="A21" s="41" t="s">
        <v>104</v>
      </c>
      <c r="B21" s="42" t="s">
        <v>28</v>
      </c>
      <c r="C21" s="43" t="s">
        <v>41</v>
      </c>
      <c r="D21" s="44" t="s">
        <v>30</v>
      </c>
      <c r="E21" s="45" t="s">
        <v>31</v>
      </c>
      <c r="F21" s="45" t="s">
        <v>105</v>
      </c>
      <c r="G21" s="45" t="s">
        <v>106</v>
      </c>
      <c r="H21" s="45"/>
      <c r="I21" s="45" t="s">
        <v>107</v>
      </c>
      <c r="J21" s="45" t="s">
        <v>35</v>
      </c>
      <c r="K21" s="44" t="s">
        <v>93</v>
      </c>
      <c r="L21" s="44" t="s">
        <v>108</v>
      </c>
      <c r="M21" s="45" t="s">
        <v>109</v>
      </c>
      <c r="N21" s="44" t="s">
        <v>70</v>
      </c>
      <c r="O21" s="50"/>
      <c r="P21" s="48" t="s">
        <v>40</v>
      </c>
      <c r="Q21" s="48" t="s">
        <v>41</v>
      </c>
    </row>
    <row r="22" spans="1:17" ht="79.5" hidden="1" customHeight="1" x14ac:dyDescent="0.3">
      <c r="A22" s="41" t="s">
        <v>110</v>
      </c>
      <c r="B22" s="42" t="s">
        <v>28</v>
      </c>
      <c r="C22" s="43" t="s">
        <v>43</v>
      </c>
      <c r="D22" s="44" t="s">
        <v>30</v>
      </c>
      <c r="E22" s="45" t="s">
        <v>31</v>
      </c>
      <c r="F22" s="45" t="s">
        <v>111</v>
      </c>
      <c r="G22" s="45" t="s">
        <v>112</v>
      </c>
      <c r="H22" s="45"/>
      <c r="I22" s="45" t="s">
        <v>113</v>
      </c>
      <c r="J22" s="45" t="s">
        <v>93</v>
      </c>
      <c r="K22" s="44" t="s">
        <v>114</v>
      </c>
      <c r="L22" s="44" t="s">
        <v>115</v>
      </c>
      <c r="M22" s="45" t="s">
        <v>38</v>
      </c>
      <c r="N22" s="44" t="s">
        <v>48</v>
      </c>
      <c r="O22" s="50"/>
      <c r="P22" s="48" t="s">
        <v>40</v>
      </c>
      <c r="Q22" s="48" t="s">
        <v>41</v>
      </c>
    </row>
    <row r="23" spans="1:17" ht="66" hidden="1" customHeight="1" x14ac:dyDescent="0.3">
      <c r="A23" s="41" t="s">
        <v>116</v>
      </c>
      <c r="B23" s="42" t="s">
        <v>28</v>
      </c>
      <c r="C23" s="43" t="s">
        <v>29</v>
      </c>
      <c r="D23" s="44" t="s">
        <v>30</v>
      </c>
      <c r="E23" s="45" t="s">
        <v>31</v>
      </c>
      <c r="F23" s="45" t="s">
        <v>117</v>
      </c>
      <c r="G23" s="45" t="s">
        <v>118</v>
      </c>
      <c r="H23" s="45"/>
      <c r="I23" s="45" t="s">
        <v>119</v>
      </c>
      <c r="J23" s="45" t="s">
        <v>93</v>
      </c>
      <c r="K23" s="44" t="s">
        <v>114</v>
      </c>
      <c r="L23" s="44" t="s">
        <v>120</v>
      </c>
      <c r="M23" s="45" t="s">
        <v>121</v>
      </c>
      <c r="N23" s="44" t="s">
        <v>70</v>
      </c>
      <c r="O23" s="50"/>
      <c r="P23" s="48" t="s">
        <v>40</v>
      </c>
      <c r="Q23" s="48" t="s">
        <v>64</v>
      </c>
    </row>
    <row r="24" spans="1:17" ht="83.25" hidden="1" customHeight="1" x14ac:dyDescent="0.3">
      <c r="A24" s="41" t="s">
        <v>122</v>
      </c>
      <c r="B24" s="42" t="s">
        <v>28</v>
      </c>
      <c r="C24" s="43" t="s">
        <v>29</v>
      </c>
      <c r="D24" s="44" t="s">
        <v>30</v>
      </c>
      <c r="E24" s="45" t="s">
        <v>31</v>
      </c>
      <c r="F24" s="45" t="s">
        <v>123</v>
      </c>
      <c r="G24" s="45" t="s">
        <v>124</v>
      </c>
      <c r="H24" s="45"/>
      <c r="I24" s="45" t="s">
        <v>125</v>
      </c>
      <c r="J24" s="45" t="s">
        <v>35</v>
      </c>
      <c r="K24" s="44" t="s">
        <v>93</v>
      </c>
      <c r="L24" s="44" t="s">
        <v>126</v>
      </c>
      <c r="M24" s="45" t="s">
        <v>121</v>
      </c>
      <c r="N24" s="44" t="s">
        <v>70</v>
      </c>
      <c r="O24" s="50"/>
      <c r="P24" s="48" t="s">
        <v>40</v>
      </c>
      <c r="Q24" s="48" t="s">
        <v>64</v>
      </c>
    </row>
    <row r="25" spans="1:17" ht="100.8" hidden="1" x14ac:dyDescent="0.3">
      <c r="A25" s="41" t="s">
        <v>127</v>
      </c>
      <c r="B25" s="42" t="s">
        <v>28</v>
      </c>
      <c r="C25" s="43" t="s">
        <v>43</v>
      </c>
      <c r="D25" s="44" t="s">
        <v>30</v>
      </c>
      <c r="E25" s="45" t="s">
        <v>31</v>
      </c>
      <c r="F25" s="45" t="s">
        <v>128</v>
      </c>
      <c r="G25" s="45" t="s">
        <v>129</v>
      </c>
      <c r="H25" s="45"/>
      <c r="I25" s="45" t="s">
        <v>130</v>
      </c>
      <c r="J25" s="45" t="s">
        <v>35</v>
      </c>
      <c r="K25" s="44" t="s">
        <v>131</v>
      </c>
      <c r="L25" s="44" t="s">
        <v>132</v>
      </c>
      <c r="M25" s="45" t="s">
        <v>121</v>
      </c>
      <c r="N25" s="44" t="s">
        <v>48</v>
      </c>
      <c r="O25" s="50"/>
      <c r="P25" s="48" t="s">
        <v>40</v>
      </c>
      <c r="Q25" s="48" t="s">
        <v>64</v>
      </c>
    </row>
    <row r="26" spans="1:17" ht="98.25" hidden="1" customHeight="1" x14ac:dyDescent="0.3">
      <c r="A26" s="41" t="s">
        <v>133</v>
      </c>
      <c r="B26" s="42" t="s">
        <v>28</v>
      </c>
      <c r="C26" s="43" t="s">
        <v>29</v>
      </c>
      <c r="D26" s="44" t="s">
        <v>30</v>
      </c>
      <c r="E26" s="45" t="s">
        <v>31</v>
      </c>
      <c r="F26" s="45" t="s">
        <v>134</v>
      </c>
      <c r="G26" s="45" t="s">
        <v>135</v>
      </c>
      <c r="H26" s="45" t="s">
        <v>136</v>
      </c>
      <c r="I26" s="45" t="s">
        <v>137</v>
      </c>
      <c r="J26" s="44" t="s">
        <v>138</v>
      </c>
      <c r="K26" s="44" t="s">
        <v>139</v>
      </c>
      <c r="L26" s="44" t="s">
        <v>140</v>
      </c>
      <c r="M26" s="58" t="s">
        <v>121</v>
      </c>
      <c r="N26" s="44" t="s">
        <v>141</v>
      </c>
      <c r="O26" s="50"/>
      <c r="P26" s="48" t="s">
        <v>40</v>
      </c>
      <c r="Q26" s="48" t="s">
        <v>64</v>
      </c>
    </row>
    <row r="27" spans="1:17" ht="43.2" x14ac:dyDescent="0.3">
      <c r="A27" s="41" t="s">
        <v>142</v>
      </c>
      <c r="B27" s="42" t="s">
        <v>28</v>
      </c>
      <c r="C27" s="52" t="s">
        <v>43</v>
      </c>
      <c r="D27" s="44" t="s">
        <v>30</v>
      </c>
      <c r="E27" s="45" t="s">
        <v>31</v>
      </c>
      <c r="F27" s="45" t="s">
        <v>143</v>
      </c>
      <c r="G27" s="45" t="s">
        <v>144</v>
      </c>
      <c r="H27" s="59"/>
      <c r="I27" s="45" t="s">
        <v>145</v>
      </c>
      <c r="J27" s="44" t="s">
        <v>146</v>
      </c>
      <c r="K27" s="45" t="s">
        <v>147</v>
      </c>
      <c r="L27" s="45" t="s">
        <v>148</v>
      </c>
      <c r="M27" s="58" t="s">
        <v>121</v>
      </c>
      <c r="N27" s="44" t="s">
        <v>149</v>
      </c>
      <c r="O27" s="44"/>
      <c r="P27" s="48" t="s">
        <v>40</v>
      </c>
      <c r="Q27" s="48" t="s">
        <v>64</v>
      </c>
    </row>
    <row r="28" spans="1:17" ht="57.6" hidden="1" x14ac:dyDescent="0.3">
      <c r="A28" s="41" t="s">
        <v>150</v>
      </c>
      <c r="B28" s="42" t="s">
        <v>28</v>
      </c>
      <c r="C28" s="43" t="s">
        <v>41</v>
      </c>
      <c r="D28" s="44" t="s">
        <v>30</v>
      </c>
      <c r="E28" s="45" t="s">
        <v>31</v>
      </c>
      <c r="F28" s="45" t="s">
        <v>151</v>
      </c>
      <c r="G28" s="45" t="s">
        <v>152</v>
      </c>
      <c r="H28" s="45"/>
      <c r="I28" s="45" t="s">
        <v>153</v>
      </c>
      <c r="J28" s="45" t="s">
        <v>93</v>
      </c>
      <c r="K28" s="44" t="s">
        <v>154</v>
      </c>
      <c r="L28" s="44" t="s">
        <v>155</v>
      </c>
      <c r="M28" s="45" t="s">
        <v>121</v>
      </c>
      <c r="N28" s="44" t="s">
        <v>70</v>
      </c>
      <c r="O28" s="50"/>
      <c r="P28" s="48" t="s">
        <v>40</v>
      </c>
      <c r="Q28" s="48" t="s">
        <v>64</v>
      </c>
    </row>
    <row r="29" spans="1:17" ht="72" hidden="1" x14ac:dyDescent="0.3">
      <c r="A29" s="41" t="s">
        <v>156</v>
      </c>
      <c r="B29" s="42" t="s">
        <v>28</v>
      </c>
      <c r="C29" s="43" t="s">
        <v>41</v>
      </c>
      <c r="D29" s="44" t="s">
        <v>157</v>
      </c>
      <c r="E29" s="45" t="s">
        <v>158</v>
      </c>
      <c r="F29" s="45" t="s">
        <v>159</v>
      </c>
      <c r="G29" s="45" t="s">
        <v>160</v>
      </c>
      <c r="H29" s="45"/>
      <c r="I29" s="45" t="s">
        <v>161</v>
      </c>
      <c r="J29" s="45" t="s">
        <v>162</v>
      </c>
      <c r="K29" s="44" t="s">
        <v>163</v>
      </c>
      <c r="L29" s="44" t="s">
        <v>164</v>
      </c>
      <c r="M29" s="45"/>
      <c r="N29" s="44" t="s">
        <v>70</v>
      </c>
      <c r="O29" s="50"/>
      <c r="P29" s="48" t="s">
        <v>40</v>
      </c>
      <c r="Q29" s="48" t="s">
        <v>41</v>
      </c>
    </row>
    <row r="30" spans="1:17" ht="84" hidden="1" customHeight="1" x14ac:dyDescent="0.3">
      <c r="A30" s="41" t="s">
        <v>165</v>
      </c>
      <c r="B30" s="42" t="s">
        <v>28</v>
      </c>
      <c r="C30" s="43" t="s">
        <v>29</v>
      </c>
      <c r="D30" s="44" t="s">
        <v>166</v>
      </c>
      <c r="E30" s="45" t="s">
        <v>31</v>
      </c>
      <c r="F30" s="45" t="s">
        <v>167</v>
      </c>
      <c r="G30" s="45" t="s">
        <v>168</v>
      </c>
      <c r="H30" s="45" t="s">
        <v>169</v>
      </c>
      <c r="I30" s="45" t="s">
        <v>170</v>
      </c>
      <c r="J30" s="45" t="s">
        <v>61</v>
      </c>
      <c r="K30" s="44" t="s">
        <v>171</v>
      </c>
      <c r="L30" s="44" t="s">
        <v>172</v>
      </c>
      <c r="M30" s="45" t="s">
        <v>109</v>
      </c>
      <c r="N30" s="44" t="s">
        <v>48</v>
      </c>
      <c r="O30" s="50"/>
      <c r="P30" s="48" t="s">
        <v>40</v>
      </c>
      <c r="Q30" s="48" t="s">
        <v>41</v>
      </c>
    </row>
    <row r="31" spans="1:17" ht="109.5" hidden="1" customHeight="1" x14ac:dyDescent="0.3">
      <c r="A31" s="41" t="s">
        <v>173</v>
      </c>
      <c r="B31" s="42" t="s">
        <v>28</v>
      </c>
      <c r="C31" s="43" t="s">
        <v>29</v>
      </c>
      <c r="D31" s="44" t="s">
        <v>30</v>
      </c>
      <c r="E31" s="45" t="s">
        <v>31</v>
      </c>
      <c r="F31" s="45" t="s">
        <v>174</v>
      </c>
      <c r="G31" s="45" t="s">
        <v>175</v>
      </c>
      <c r="H31" s="45"/>
      <c r="I31" s="45" t="s">
        <v>176</v>
      </c>
      <c r="J31" s="45" t="s">
        <v>75</v>
      </c>
      <c r="K31" s="44" t="s">
        <v>55</v>
      </c>
      <c r="L31" s="44" t="s">
        <v>177</v>
      </c>
      <c r="M31" s="45" t="s">
        <v>38</v>
      </c>
      <c r="N31" s="44" t="s">
        <v>70</v>
      </c>
      <c r="O31" s="50"/>
      <c r="P31" s="48" t="s">
        <v>40</v>
      </c>
      <c r="Q31" s="48" t="s">
        <v>41</v>
      </c>
    </row>
    <row r="32" spans="1:17" ht="81.75" hidden="1" customHeight="1" x14ac:dyDescent="0.3">
      <c r="A32" s="41" t="s">
        <v>178</v>
      </c>
      <c r="B32" s="42" t="s">
        <v>28</v>
      </c>
      <c r="C32" s="43" t="s">
        <v>29</v>
      </c>
      <c r="D32" s="44" t="s">
        <v>166</v>
      </c>
      <c r="E32" s="45" t="s">
        <v>158</v>
      </c>
      <c r="F32" s="45" t="s">
        <v>179</v>
      </c>
      <c r="G32" s="45" t="s">
        <v>180</v>
      </c>
      <c r="H32" s="45"/>
      <c r="I32" s="45" t="s">
        <v>181</v>
      </c>
      <c r="J32" s="45" t="s">
        <v>61</v>
      </c>
      <c r="K32" s="44" t="s">
        <v>163</v>
      </c>
      <c r="L32" s="44"/>
      <c r="M32" s="45" t="s">
        <v>38</v>
      </c>
      <c r="N32" s="44" t="s">
        <v>182</v>
      </c>
      <c r="O32" s="50"/>
      <c r="P32" s="48" t="s">
        <v>40</v>
      </c>
      <c r="Q32" s="48" t="s">
        <v>41</v>
      </c>
    </row>
    <row r="33" spans="1:18" ht="43.2" hidden="1" x14ac:dyDescent="0.3">
      <c r="A33" s="41" t="s">
        <v>183</v>
      </c>
      <c r="B33" s="42" t="s">
        <v>28</v>
      </c>
      <c r="C33" s="43" t="s">
        <v>29</v>
      </c>
      <c r="D33" s="44" t="s">
        <v>30</v>
      </c>
      <c r="E33" s="45" t="s">
        <v>31</v>
      </c>
      <c r="F33" s="45" t="s">
        <v>184</v>
      </c>
      <c r="G33" s="45" t="s">
        <v>185</v>
      </c>
      <c r="H33" s="45"/>
      <c r="I33" s="45" t="s">
        <v>186</v>
      </c>
      <c r="J33" s="44" t="s">
        <v>35</v>
      </c>
      <c r="K33" s="44" t="s">
        <v>36</v>
      </c>
      <c r="L33" s="44"/>
      <c r="M33" s="44" t="s">
        <v>38</v>
      </c>
      <c r="N33" s="44" t="s">
        <v>70</v>
      </c>
      <c r="O33" s="45"/>
      <c r="P33" s="48" t="s">
        <v>40</v>
      </c>
      <c r="Q33" s="48" t="s">
        <v>64</v>
      </c>
    </row>
    <row r="34" spans="1:18" ht="62.25" hidden="1" customHeight="1" x14ac:dyDescent="0.3">
      <c r="A34" s="41" t="s">
        <v>187</v>
      </c>
      <c r="B34" s="42" t="s">
        <v>188</v>
      </c>
      <c r="C34" s="43" t="s">
        <v>189</v>
      </c>
      <c r="D34" s="45" t="s">
        <v>30</v>
      </c>
      <c r="E34" s="45" t="s">
        <v>31</v>
      </c>
      <c r="F34" s="45" t="s">
        <v>190</v>
      </c>
      <c r="G34" s="45" t="s">
        <v>191</v>
      </c>
      <c r="H34" s="56"/>
      <c r="I34" s="45" t="s">
        <v>192</v>
      </c>
      <c r="J34" s="44" t="s">
        <v>61</v>
      </c>
      <c r="K34" s="44" t="s">
        <v>193</v>
      </c>
      <c r="L34" s="44" t="s">
        <v>194</v>
      </c>
      <c r="M34" s="58"/>
      <c r="N34" s="44" t="s">
        <v>48</v>
      </c>
      <c r="O34" s="60"/>
      <c r="P34" s="48" t="s">
        <v>40</v>
      </c>
      <c r="Q34" s="48" t="s">
        <v>41</v>
      </c>
      <c r="R34" s="51"/>
    </row>
    <row r="35" spans="1:18" ht="57.75" hidden="1" customHeight="1" x14ac:dyDescent="0.3">
      <c r="A35" s="41" t="s">
        <v>195</v>
      </c>
      <c r="B35" s="42" t="s">
        <v>188</v>
      </c>
      <c r="C35" s="43" t="s">
        <v>29</v>
      </c>
      <c r="D35" s="45" t="s">
        <v>30</v>
      </c>
      <c r="E35" s="45" t="s">
        <v>31</v>
      </c>
      <c r="F35" s="45" t="s">
        <v>196</v>
      </c>
      <c r="G35" s="45" t="s">
        <v>197</v>
      </c>
      <c r="H35" s="56"/>
      <c r="I35" s="45" t="s">
        <v>198</v>
      </c>
      <c r="J35" s="44" t="s">
        <v>199</v>
      </c>
      <c r="K35" s="44" t="s">
        <v>55</v>
      </c>
      <c r="L35" s="44"/>
      <c r="M35" s="44"/>
      <c r="N35" s="44"/>
      <c r="O35" s="61"/>
      <c r="P35" s="48" t="s">
        <v>40</v>
      </c>
      <c r="Q35" s="48" t="s">
        <v>41</v>
      </c>
      <c r="R35" s="51"/>
    </row>
    <row r="36" spans="1:18" ht="57" hidden="1" customHeight="1" x14ac:dyDescent="0.3">
      <c r="A36" s="41" t="s">
        <v>200</v>
      </c>
      <c r="B36" s="42" t="s">
        <v>188</v>
      </c>
      <c r="C36" s="43" t="s">
        <v>29</v>
      </c>
      <c r="D36" s="45" t="s">
        <v>30</v>
      </c>
      <c r="E36" s="45" t="s">
        <v>31</v>
      </c>
      <c r="F36" s="45" t="s">
        <v>196</v>
      </c>
      <c r="G36" s="45" t="s">
        <v>201</v>
      </c>
      <c r="H36" s="56"/>
      <c r="I36" s="45" t="s">
        <v>198</v>
      </c>
      <c r="J36" s="44" t="s">
        <v>199</v>
      </c>
      <c r="K36" s="44" t="s">
        <v>55</v>
      </c>
      <c r="L36" s="44"/>
      <c r="M36" s="44"/>
      <c r="N36" s="44"/>
      <c r="O36" s="61"/>
      <c r="P36" s="48" t="s">
        <v>40</v>
      </c>
      <c r="Q36" s="48" t="s">
        <v>41</v>
      </c>
      <c r="R36" s="51"/>
    </row>
    <row r="37" spans="1:18" ht="72" hidden="1" x14ac:dyDescent="0.3">
      <c r="A37" s="41" t="s">
        <v>202</v>
      </c>
      <c r="B37" s="42" t="s">
        <v>188</v>
      </c>
      <c r="C37" s="43" t="s">
        <v>29</v>
      </c>
      <c r="D37" s="45" t="s">
        <v>30</v>
      </c>
      <c r="E37" s="45" t="s">
        <v>31</v>
      </c>
      <c r="F37" s="45" t="s">
        <v>203</v>
      </c>
      <c r="G37" s="45" t="s">
        <v>204</v>
      </c>
      <c r="H37" s="56"/>
      <c r="I37" s="45" t="s">
        <v>205</v>
      </c>
      <c r="J37" s="44" t="s">
        <v>206</v>
      </c>
      <c r="K37" s="44" t="s">
        <v>55</v>
      </c>
      <c r="L37" s="44"/>
      <c r="M37" s="45"/>
      <c r="N37" s="44"/>
      <c r="O37" s="60"/>
      <c r="P37" s="48" t="s">
        <v>40</v>
      </c>
      <c r="Q37" s="48" t="s">
        <v>64</v>
      </c>
      <c r="R37" s="51"/>
    </row>
    <row r="38" spans="1:18" ht="72" hidden="1" x14ac:dyDescent="0.3">
      <c r="A38" s="41" t="s">
        <v>207</v>
      </c>
      <c r="B38" s="42" t="s">
        <v>188</v>
      </c>
      <c r="C38" s="43" t="s">
        <v>29</v>
      </c>
      <c r="D38" s="45" t="s">
        <v>30</v>
      </c>
      <c r="E38" s="45" t="s">
        <v>31</v>
      </c>
      <c r="F38" s="45" t="s">
        <v>203</v>
      </c>
      <c r="G38" s="45" t="s">
        <v>208</v>
      </c>
      <c r="H38" s="56"/>
      <c r="I38" s="45" t="s">
        <v>209</v>
      </c>
      <c r="J38" s="44" t="s">
        <v>75</v>
      </c>
      <c r="K38" s="44" t="s">
        <v>206</v>
      </c>
      <c r="L38" s="44"/>
      <c r="M38" s="45"/>
      <c r="N38" s="44"/>
      <c r="O38" s="60"/>
      <c r="P38" s="48" t="s">
        <v>40</v>
      </c>
      <c r="Q38" s="48" t="s">
        <v>41</v>
      </c>
      <c r="R38" s="51"/>
    </row>
    <row r="39" spans="1:18" ht="28.8" hidden="1" x14ac:dyDescent="0.3">
      <c r="A39" s="41" t="s">
        <v>210</v>
      </c>
      <c r="B39" s="42" t="s">
        <v>188</v>
      </c>
      <c r="C39" s="43" t="s">
        <v>29</v>
      </c>
      <c r="D39" s="45" t="s">
        <v>30</v>
      </c>
      <c r="E39" s="45" t="s">
        <v>31</v>
      </c>
      <c r="F39" s="45" t="s">
        <v>211</v>
      </c>
      <c r="G39" s="45" t="s">
        <v>212</v>
      </c>
      <c r="H39" s="56"/>
      <c r="I39" s="45" t="s">
        <v>209</v>
      </c>
      <c r="J39" s="44" t="s">
        <v>35</v>
      </c>
      <c r="K39" s="44" t="s">
        <v>213</v>
      </c>
      <c r="L39" s="44"/>
      <c r="M39" s="45"/>
      <c r="N39" s="44"/>
      <c r="O39" s="60"/>
      <c r="P39" s="48" t="s">
        <v>40</v>
      </c>
      <c r="Q39" s="48" t="s">
        <v>64</v>
      </c>
      <c r="R39" s="51"/>
    </row>
    <row r="40" spans="1:18" ht="53.25" hidden="1" customHeight="1" x14ac:dyDescent="0.3">
      <c r="A40" s="41" t="s">
        <v>214</v>
      </c>
      <c r="B40" s="42" t="s">
        <v>188</v>
      </c>
      <c r="C40" s="43" t="s">
        <v>29</v>
      </c>
      <c r="D40" s="44" t="s">
        <v>30</v>
      </c>
      <c r="E40" s="45" t="s">
        <v>31</v>
      </c>
      <c r="F40" s="45" t="s">
        <v>215</v>
      </c>
      <c r="G40" s="45" t="s">
        <v>216</v>
      </c>
      <c r="H40" s="45"/>
      <c r="I40" s="45" t="s">
        <v>217</v>
      </c>
      <c r="J40" s="45" t="s">
        <v>218</v>
      </c>
      <c r="K40" s="44" t="s">
        <v>219</v>
      </c>
      <c r="L40" s="44"/>
      <c r="M40" s="45"/>
      <c r="N40" s="44"/>
      <c r="O40" s="50"/>
      <c r="P40" s="48" t="s">
        <v>40</v>
      </c>
      <c r="Q40" s="48" t="s">
        <v>64</v>
      </c>
    </row>
    <row r="41" spans="1:18" ht="43.2" hidden="1" x14ac:dyDescent="0.3">
      <c r="A41" s="41" t="s">
        <v>220</v>
      </c>
      <c r="B41" s="42" t="s">
        <v>188</v>
      </c>
      <c r="C41" s="43" t="s">
        <v>29</v>
      </c>
      <c r="D41" s="45" t="s">
        <v>30</v>
      </c>
      <c r="E41" s="45" t="s">
        <v>31</v>
      </c>
      <c r="F41" s="45" t="s">
        <v>215</v>
      </c>
      <c r="G41" s="45" t="s">
        <v>221</v>
      </c>
      <c r="H41" s="56"/>
      <c r="I41" s="45" t="s">
        <v>217</v>
      </c>
      <c r="J41" s="44" t="s">
        <v>35</v>
      </c>
      <c r="K41" s="44" t="s">
        <v>218</v>
      </c>
      <c r="L41" s="44"/>
      <c r="M41" s="45"/>
      <c r="N41" s="44"/>
      <c r="O41" s="62"/>
      <c r="P41" s="48" t="s">
        <v>40</v>
      </c>
      <c r="Q41" s="48" t="s">
        <v>41</v>
      </c>
      <c r="R41" s="51"/>
    </row>
    <row r="42" spans="1:18" ht="28.8" hidden="1" x14ac:dyDescent="0.3">
      <c r="A42" s="41" t="s">
        <v>222</v>
      </c>
      <c r="B42" s="42" t="s">
        <v>188</v>
      </c>
      <c r="C42" s="43" t="s">
        <v>29</v>
      </c>
      <c r="D42" s="44" t="s">
        <v>30</v>
      </c>
      <c r="E42" s="45" t="s">
        <v>31</v>
      </c>
      <c r="F42" s="45" t="s">
        <v>215</v>
      </c>
      <c r="G42" s="45" t="s">
        <v>223</v>
      </c>
      <c r="H42" s="45"/>
      <c r="I42" s="45" t="s">
        <v>217</v>
      </c>
      <c r="J42" s="45" t="s">
        <v>218</v>
      </c>
      <c r="K42" s="44" t="s">
        <v>219</v>
      </c>
      <c r="L42" s="44"/>
      <c r="M42" s="45"/>
      <c r="N42" s="44"/>
      <c r="O42" s="50"/>
      <c r="P42" s="48" t="s">
        <v>40</v>
      </c>
      <c r="Q42" s="48" t="s">
        <v>41</v>
      </c>
    </row>
    <row r="43" spans="1:18" ht="43.2" hidden="1" x14ac:dyDescent="0.3">
      <c r="A43" s="41" t="s">
        <v>224</v>
      </c>
      <c r="B43" s="42" t="s">
        <v>188</v>
      </c>
      <c r="C43" s="43" t="s">
        <v>29</v>
      </c>
      <c r="D43" s="44" t="s">
        <v>30</v>
      </c>
      <c r="E43" s="45" t="s">
        <v>31</v>
      </c>
      <c r="F43" s="45" t="s">
        <v>215</v>
      </c>
      <c r="G43" s="45" t="s">
        <v>225</v>
      </c>
      <c r="H43" s="45"/>
      <c r="I43" s="45" t="s">
        <v>217</v>
      </c>
      <c r="J43" s="45" t="s">
        <v>35</v>
      </c>
      <c r="K43" s="44" t="s">
        <v>218</v>
      </c>
      <c r="L43" s="44"/>
      <c r="M43" s="45"/>
      <c r="N43" s="44"/>
      <c r="O43" s="50"/>
      <c r="P43" s="48" t="s">
        <v>40</v>
      </c>
      <c r="Q43" s="48" t="s">
        <v>41</v>
      </c>
    </row>
    <row r="44" spans="1:18" ht="128.25" hidden="1" customHeight="1" x14ac:dyDescent="0.3">
      <c r="A44" s="41" t="s">
        <v>226</v>
      </c>
      <c r="B44" s="42" t="s">
        <v>188</v>
      </c>
      <c r="C44" s="43" t="s">
        <v>29</v>
      </c>
      <c r="D44" s="44" t="s">
        <v>30</v>
      </c>
      <c r="E44" s="45" t="s">
        <v>51</v>
      </c>
      <c r="F44" s="45" t="s">
        <v>227</v>
      </c>
      <c r="G44" s="45" t="s">
        <v>228</v>
      </c>
      <c r="H44" s="45"/>
      <c r="I44" s="45" t="s">
        <v>229</v>
      </c>
      <c r="J44" s="45" t="s">
        <v>230</v>
      </c>
      <c r="K44" s="44" t="s">
        <v>218</v>
      </c>
      <c r="L44" s="44"/>
      <c r="M44" s="45"/>
      <c r="N44" s="44"/>
      <c r="O44" s="50"/>
      <c r="P44" s="48" t="s">
        <v>40</v>
      </c>
      <c r="Q44" s="48" t="s">
        <v>41</v>
      </c>
    </row>
    <row r="45" spans="1:18" ht="96.75" hidden="1" customHeight="1" x14ac:dyDescent="0.3">
      <c r="A45" s="41" t="s">
        <v>231</v>
      </c>
      <c r="B45" s="42" t="s">
        <v>188</v>
      </c>
      <c r="C45" s="43" t="s">
        <v>29</v>
      </c>
      <c r="D45" s="44" t="s">
        <v>30</v>
      </c>
      <c r="E45" s="45" t="s">
        <v>51</v>
      </c>
      <c r="F45" s="45" t="s">
        <v>232</v>
      </c>
      <c r="G45" s="45" t="s">
        <v>233</v>
      </c>
      <c r="H45" s="45"/>
      <c r="I45" s="45" t="s">
        <v>234</v>
      </c>
      <c r="J45" s="45" t="s">
        <v>230</v>
      </c>
      <c r="K45" s="44" t="s">
        <v>235</v>
      </c>
      <c r="L45" s="44"/>
      <c r="M45" s="45"/>
      <c r="N45" s="44"/>
      <c r="O45" s="50"/>
      <c r="P45" s="48" t="s">
        <v>40</v>
      </c>
      <c r="Q45" s="48" t="s">
        <v>64</v>
      </c>
    </row>
    <row r="46" spans="1:18" ht="49.5" hidden="1" customHeight="1" x14ac:dyDescent="0.3">
      <c r="A46" s="41" t="s">
        <v>236</v>
      </c>
      <c r="B46" s="42" t="s">
        <v>188</v>
      </c>
      <c r="C46" s="43" t="s">
        <v>29</v>
      </c>
      <c r="D46" s="45" t="s">
        <v>30</v>
      </c>
      <c r="E46" s="45" t="s">
        <v>51</v>
      </c>
      <c r="F46" s="45" t="s">
        <v>237</v>
      </c>
      <c r="G46" s="45" t="s">
        <v>238</v>
      </c>
      <c r="H46" s="56"/>
      <c r="I46" s="45" t="s">
        <v>239</v>
      </c>
      <c r="J46" s="44" t="s">
        <v>230</v>
      </c>
      <c r="K46" s="44" t="s">
        <v>218</v>
      </c>
      <c r="L46" s="45"/>
      <c r="M46" s="44"/>
      <c r="N46" s="44"/>
      <c r="O46" s="44"/>
      <c r="P46" s="48" t="s">
        <v>40</v>
      </c>
      <c r="Q46" s="48" t="s">
        <v>64</v>
      </c>
    </row>
    <row r="47" spans="1:18" ht="50.25" hidden="1" customHeight="1" x14ac:dyDescent="0.3">
      <c r="A47" s="41" t="s">
        <v>240</v>
      </c>
      <c r="B47" s="42" t="s">
        <v>188</v>
      </c>
      <c r="C47" s="43" t="s">
        <v>29</v>
      </c>
      <c r="D47" s="45" t="s">
        <v>30</v>
      </c>
      <c r="E47" s="45" t="s">
        <v>51</v>
      </c>
      <c r="F47" s="45" t="s">
        <v>237</v>
      </c>
      <c r="G47" s="45" t="s">
        <v>241</v>
      </c>
      <c r="H47" s="56"/>
      <c r="I47" s="45" t="s">
        <v>239</v>
      </c>
      <c r="J47" s="44" t="s">
        <v>218</v>
      </c>
      <c r="K47" s="44" t="s">
        <v>242</v>
      </c>
      <c r="L47" s="45"/>
      <c r="M47" s="44"/>
      <c r="N47" s="44"/>
      <c r="O47" s="44"/>
      <c r="P47" s="48" t="s">
        <v>40</v>
      </c>
      <c r="Q47" s="48"/>
    </row>
    <row r="48" spans="1:18" ht="63.75" hidden="1" customHeight="1" x14ac:dyDescent="0.3">
      <c r="A48" s="41" t="s">
        <v>243</v>
      </c>
      <c r="B48" s="42" t="s">
        <v>188</v>
      </c>
      <c r="C48" s="43" t="s">
        <v>29</v>
      </c>
      <c r="D48" s="44" t="s">
        <v>30</v>
      </c>
      <c r="E48" s="45" t="s">
        <v>158</v>
      </c>
      <c r="F48" s="45" t="s">
        <v>244</v>
      </c>
      <c r="G48" s="45" t="s">
        <v>245</v>
      </c>
      <c r="H48" s="45" t="s">
        <v>246</v>
      </c>
      <c r="I48" s="45" t="s">
        <v>247</v>
      </c>
      <c r="J48" s="45" t="s">
        <v>218</v>
      </c>
      <c r="K48" s="44" t="s">
        <v>242</v>
      </c>
      <c r="L48" s="44"/>
      <c r="M48" s="45"/>
      <c r="N48" s="44"/>
      <c r="O48" s="50"/>
      <c r="P48" s="48" t="s">
        <v>40</v>
      </c>
      <c r="Q48" s="48" t="s">
        <v>64</v>
      </c>
    </row>
    <row r="49" spans="1:17" ht="83.25" hidden="1" customHeight="1" x14ac:dyDescent="0.3">
      <c r="A49" s="41" t="s">
        <v>248</v>
      </c>
      <c r="B49" s="42" t="s">
        <v>188</v>
      </c>
      <c r="C49" s="43" t="s">
        <v>29</v>
      </c>
      <c r="D49" s="45" t="s">
        <v>30</v>
      </c>
      <c r="E49" s="45" t="s">
        <v>31</v>
      </c>
      <c r="F49" s="45" t="s">
        <v>249</v>
      </c>
      <c r="G49" s="45" t="s">
        <v>250</v>
      </c>
      <c r="H49" s="56"/>
      <c r="I49" s="45" t="s">
        <v>251</v>
      </c>
      <c r="J49" s="44" t="s">
        <v>218</v>
      </c>
      <c r="K49" s="44" t="s">
        <v>242</v>
      </c>
      <c r="L49" s="44"/>
      <c r="M49" s="44"/>
      <c r="N49" s="44"/>
      <c r="O49" s="61"/>
      <c r="P49" s="48" t="s">
        <v>40</v>
      </c>
      <c r="Q49" s="48" t="s">
        <v>41</v>
      </c>
    </row>
    <row r="50" spans="1:17" ht="82.5" hidden="1" customHeight="1" x14ac:dyDescent="0.3">
      <c r="A50" s="41" t="s">
        <v>252</v>
      </c>
      <c r="B50" s="42" t="s">
        <v>188</v>
      </c>
      <c r="C50" s="43" t="s">
        <v>29</v>
      </c>
      <c r="D50" s="45" t="s">
        <v>30</v>
      </c>
      <c r="E50" s="45" t="s">
        <v>31</v>
      </c>
      <c r="F50" s="45" t="s">
        <v>249</v>
      </c>
      <c r="G50" s="45" t="s">
        <v>253</v>
      </c>
      <c r="H50" s="56"/>
      <c r="I50" s="45" t="s">
        <v>251</v>
      </c>
      <c r="J50" s="44" t="s">
        <v>35</v>
      </c>
      <c r="K50" s="44" t="s">
        <v>235</v>
      </c>
      <c r="L50" s="44"/>
      <c r="M50" s="44"/>
      <c r="N50" s="44"/>
      <c r="O50" s="61"/>
      <c r="P50" s="48" t="s">
        <v>40</v>
      </c>
      <c r="Q50" s="48" t="s">
        <v>41</v>
      </c>
    </row>
    <row r="51" spans="1:17" ht="66" hidden="1" customHeight="1" x14ac:dyDescent="0.3">
      <c r="A51" s="41" t="s">
        <v>254</v>
      </c>
      <c r="B51" s="42" t="s">
        <v>188</v>
      </c>
      <c r="C51" s="43" t="s">
        <v>29</v>
      </c>
      <c r="D51" s="45" t="s">
        <v>30</v>
      </c>
      <c r="E51" s="45" t="s">
        <v>31</v>
      </c>
      <c r="F51" s="45" t="s">
        <v>255</v>
      </c>
      <c r="G51" s="45" t="s">
        <v>256</v>
      </c>
      <c r="H51" s="56"/>
      <c r="I51" s="45" t="s">
        <v>257</v>
      </c>
      <c r="J51" s="44" t="s">
        <v>218</v>
      </c>
      <c r="K51" s="44" t="s">
        <v>258</v>
      </c>
      <c r="L51" s="44"/>
      <c r="M51" s="44"/>
      <c r="N51" s="44"/>
      <c r="O51" s="61"/>
      <c r="P51" s="48" t="s">
        <v>40</v>
      </c>
      <c r="Q51" s="48" t="s">
        <v>41</v>
      </c>
    </row>
    <row r="52" spans="1:17" ht="66" hidden="1" customHeight="1" x14ac:dyDescent="0.3">
      <c r="A52" s="41" t="s">
        <v>259</v>
      </c>
      <c r="B52" s="42" t="s">
        <v>188</v>
      </c>
      <c r="C52" s="43" t="s">
        <v>29</v>
      </c>
      <c r="D52" s="45" t="s">
        <v>30</v>
      </c>
      <c r="E52" s="45" t="s">
        <v>158</v>
      </c>
      <c r="F52" s="45" t="s">
        <v>260</v>
      </c>
      <c r="G52" s="45" t="s">
        <v>261</v>
      </c>
      <c r="H52" s="56"/>
      <c r="I52" s="45" t="s">
        <v>262</v>
      </c>
      <c r="J52" s="44" t="s">
        <v>218</v>
      </c>
      <c r="K52" s="44" t="s">
        <v>258</v>
      </c>
      <c r="L52" s="44"/>
      <c r="M52" s="44"/>
      <c r="N52" s="44"/>
      <c r="O52" s="61"/>
      <c r="P52" s="48" t="s">
        <v>40</v>
      </c>
      <c r="Q52" s="48" t="s">
        <v>64</v>
      </c>
    </row>
    <row r="53" spans="1:17" ht="43.2" hidden="1" x14ac:dyDescent="0.3">
      <c r="A53" s="41" t="s">
        <v>263</v>
      </c>
      <c r="B53" s="42" t="s">
        <v>188</v>
      </c>
      <c r="C53" s="43" t="s">
        <v>29</v>
      </c>
      <c r="D53" s="45" t="s">
        <v>30</v>
      </c>
      <c r="E53" s="45" t="s">
        <v>158</v>
      </c>
      <c r="F53" s="45" t="s">
        <v>264</v>
      </c>
      <c r="G53" s="45" t="s">
        <v>265</v>
      </c>
      <c r="H53" s="56"/>
      <c r="I53" s="45" t="s">
        <v>266</v>
      </c>
      <c r="J53" s="44" t="s">
        <v>218</v>
      </c>
      <c r="K53" s="44" t="s">
        <v>267</v>
      </c>
      <c r="L53" s="44"/>
      <c r="M53" s="44"/>
      <c r="N53" s="44"/>
      <c r="O53" s="61"/>
      <c r="P53" s="48" t="s">
        <v>40</v>
      </c>
      <c r="Q53" s="48" t="s">
        <v>64</v>
      </c>
    </row>
    <row r="54" spans="1:17" ht="57.6" hidden="1" x14ac:dyDescent="0.3">
      <c r="A54" s="41" t="s">
        <v>268</v>
      </c>
      <c r="B54" s="42" t="s">
        <v>188</v>
      </c>
      <c r="C54" s="43" t="s">
        <v>29</v>
      </c>
      <c r="D54" s="44" t="s">
        <v>30</v>
      </c>
      <c r="E54" s="45" t="s">
        <v>31</v>
      </c>
      <c r="F54" s="45" t="s">
        <v>269</v>
      </c>
      <c r="G54" s="45" t="s">
        <v>270</v>
      </c>
      <c r="H54" s="45"/>
      <c r="I54" s="45" t="s">
        <v>271</v>
      </c>
      <c r="J54" s="45" t="s">
        <v>218</v>
      </c>
      <c r="K54" s="44" t="s">
        <v>258</v>
      </c>
      <c r="L54" s="44"/>
      <c r="M54" s="45"/>
      <c r="N54" s="44"/>
      <c r="O54" s="50"/>
      <c r="P54" s="48" t="s">
        <v>40</v>
      </c>
      <c r="Q54" s="48" t="s">
        <v>64</v>
      </c>
    </row>
    <row r="55" spans="1:17" ht="43.2" hidden="1" x14ac:dyDescent="0.3">
      <c r="A55" s="41" t="s">
        <v>272</v>
      </c>
      <c r="B55" s="42" t="s">
        <v>188</v>
      </c>
      <c r="C55" s="43" t="s">
        <v>29</v>
      </c>
      <c r="D55" s="45" t="s">
        <v>30</v>
      </c>
      <c r="E55" s="45" t="s">
        <v>31</v>
      </c>
      <c r="F55" s="45" t="s">
        <v>269</v>
      </c>
      <c r="G55" s="45" t="s">
        <v>273</v>
      </c>
      <c r="H55" s="56"/>
      <c r="I55" s="45" t="s">
        <v>271</v>
      </c>
      <c r="J55" s="44" t="s">
        <v>218</v>
      </c>
      <c r="K55" s="44" t="s">
        <v>267</v>
      </c>
      <c r="L55" s="45"/>
      <c r="M55" s="44"/>
      <c r="N55" s="44"/>
      <c r="O55" s="44"/>
      <c r="P55" s="48" t="s">
        <v>40</v>
      </c>
      <c r="Q55" s="48" t="s">
        <v>64</v>
      </c>
    </row>
    <row r="56" spans="1:17" ht="73.5" hidden="1" customHeight="1" x14ac:dyDescent="0.3">
      <c r="A56" s="41" t="s">
        <v>274</v>
      </c>
      <c r="B56" s="42" t="s">
        <v>188</v>
      </c>
      <c r="C56" s="43" t="s">
        <v>29</v>
      </c>
      <c r="D56" s="44" t="s">
        <v>30</v>
      </c>
      <c r="E56" s="45" t="s">
        <v>51</v>
      </c>
      <c r="F56" s="45" t="s">
        <v>275</v>
      </c>
      <c r="G56" s="45" t="s">
        <v>276</v>
      </c>
      <c r="H56" s="45"/>
      <c r="I56" s="45" t="s">
        <v>277</v>
      </c>
      <c r="J56" s="45" t="s">
        <v>278</v>
      </c>
      <c r="K56" s="44" t="s">
        <v>279</v>
      </c>
      <c r="L56" s="44"/>
      <c r="M56" s="45"/>
      <c r="N56" s="44"/>
      <c r="O56" s="50"/>
      <c r="P56" s="48" t="s">
        <v>40</v>
      </c>
      <c r="Q56" s="48" t="s">
        <v>41</v>
      </c>
    </row>
    <row r="57" spans="1:17" ht="66.75" hidden="1" customHeight="1" x14ac:dyDescent="0.3">
      <c r="A57" s="41" t="s">
        <v>280</v>
      </c>
      <c r="B57" s="42" t="s">
        <v>188</v>
      </c>
      <c r="C57" s="43" t="s">
        <v>29</v>
      </c>
      <c r="D57" s="44" t="s">
        <v>30</v>
      </c>
      <c r="E57" s="45" t="s">
        <v>51</v>
      </c>
      <c r="F57" s="45" t="s">
        <v>281</v>
      </c>
      <c r="G57" s="45" t="s">
        <v>282</v>
      </c>
      <c r="H57" s="45"/>
      <c r="I57" s="45" t="s">
        <v>283</v>
      </c>
      <c r="J57" s="45" t="s">
        <v>218</v>
      </c>
      <c r="K57" s="44" t="s">
        <v>242</v>
      </c>
      <c r="L57" s="44"/>
      <c r="M57" s="45"/>
      <c r="N57" s="44"/>
      <c r="O57" s="50"/>
      <c r="P57" s="48" t="s">
        <v>40</v>
      </c>
      <c r="Q57" s="48" t="s">
        <v>41</v>
      </c>
    </row>
    <row r="58" spans="1:17" ht="43.2" hidden="1" x14ac:dyDescent="0.3">
      <c r="A58" s="41" t="s">
        <v>284</v>
      </c>
      <c r="B58" s="42" t="s">
        <v>188</v>
      </c>
      <c r="C58" s="43" t="s">
        <v>41</v>
      </c>
      <c r="D58" s="44" t="s">
        <v>30</v>
      </c>
      <c r="E58" s="45" t="s">
        <v>31</v>
      </c>
      <c r="F58" s="45" t="s">
        <v>285</v>
      </c>
      <c r="G58" s="45" t="s">
        <v>286</v>
      </c>
      <c r="H58" s="45"/>
      <c r="I58" s="45" t="s">
        <v>287</v>
      </c>
      <c r="J58" s="45" t="s">
        <v>218</v>
      </c>
      <c r="K58" s="44" t="s">
        <v>267</v>
      </c>
      <c r="L58" s="44" t="s">
        <v>288</v>
      </c>
      <c r="M58" s="45"/>
      <c r="N58" s="44" t="s">
        <v>70</v>
      </c>
      <c r="O58" s="50"/>
      <c r="P58" s="48" t="s">
        <v>40</v>
      </c>
      <c r="Q58" s="48" t="s">
        <v>41</v>
      </c>
    </row>
    <row r="59" spans="1:17" ht="43.2" hidden="1" x14ac:dyDescent="0.3">
      <c r="A59" s="41" t="s">
        <v>289</v>
      </c>
      <c r="B59" s="42" t="s">
        <v>188</v>
      </c>
      <c r="C59" s="43" t="s">
        <v>29</v>
      </c>
      <c r="D59" s="44" t="s">
        <v>30</v>
      </c>
      <c r="E59" s="45" t="s">
        <v>31</v>
      </c>
      <c r="F59" s="45" t="s">
        <v>290</v>
      </c>
      <c r="G59" s="45" t="s">
        <v>291</v>
      </c>
      <c r="H59" s="45"/>
      <c r="I59" s="45" t="s">
        <v>292</v>
      </c>
      <c r="J59" s="45" t="s">
        <v>218</v>
      </c>
      <c r="K59" s="44" t="s">
        <v>267</v>
      </c>
      <c r="L59" s="44"/>
      <c r="M59" s="45"/>
      <c r="N59" s="44"/>
      <c r="O59" s="50"/>
      <c r="P59" s="48" t="s">
        <v>40</v>
      </c>
      <c r="Q59" s="48" t="s">
        <v>41</v>
      </c>
    </row>
    <row r="60" spans="1:17" ht="96" hidden="1" customHeight="1" x14ac:dyDescent="0.3">
      <c r="A60" s="41" t="s">
        <v>293</v>
      </c>
      <c r="B60" s="42" t="s">
        <v>188</v>
      </c>
      <c r="C60" s="43" t="s">
        <v>29</v>
      </c>
      <c r="D60" s="44" t="s">
        <v>30</v>
      </c>
      <c r="E60" s="45" t="s">
        <v>158</v>
      </c>
      <c r="F60" s="45" t="s">
        <v>294</v>
      </c>
      <c r="G60" s="45" t="s">
        <v>295</v>
      </c>
      <c r="H60" s="45"/>
      <c r="I60" s="45" t="s">
        <v>296</v>
      </c>
      <c r="J60" s="45" t="s">
        <v>230</v>
      </c>
      <c r="K60" s="44" t="s">
        <v>218</v>
      </c>
      <c r="L60" s="44"/>
      <c r="M60" s="45"/>
      <c r="N60" s="44"/>
      <c r="O60" s="50"/>
      <c r="P60" s="48" t="s">
        <v>40</v>
      </c>
      <c r="Q60" s="48" t="s">
        <v>41</v>
      </c>
    </row>
    <row r="61" spans="1:17" ht="100.8" hidden="1" x14ac:dyDescent="0.3">
      <c r="A61" s="41" t="s">
        <v>297</v>
      </c>
      <c r="B61" s="42" t="s">
        <v>188</v>
      </c>
      <c r="C61" s="43" t="s">
        <v>29</v>
      </c>
      <c r="D61" s="44" t="s">
        <v>30</v>
      </c>
      <c r="E61" s="45" t="s">
        <v>31</v>
      </c>
      <c r="F61" s="45" t="s">
        <v>298</v>
      </c>
      <c r="G61" s="45" t="s">
        <v>299</v>
      </c>
      <c r="H61" s="45"/>
      <c r="I61" s="45" t="s">
        <v>300</v>
      </c>
      <c r="J61" s="45" t="s">
        <v>230</v>
      </c>
      <c r="K61" s="44" t="s">
        <v>218</v>
      </c>
      <c r="L61" s="44"/>
      <c r="M61" s="45"/>
      <c r="N61" s="44"/>
      <c r="O61" s="50"/>
      <c r="P61" s="48" t="s">
        <v>40</v>
      </c>
      <c r="Q61" s="48" t="s">
        <v>41</v>
      </c>
    </row>
    <row r="62" spans="1:17" ht="68.25" hidden="1" customHeight="1" x14ac:dyDescent="0.3">
      <c r="A62" s="41" t="s">
        <v>301</v>
      </c>
      <c r="B62" s="42" t="s">
        <v>188</v>
      </c>
      <c r="C62" s="43" t="s">
        <v>29</v>
      </c>
      <c r="D62" s="44" t="s">
        <v>30</v>
      </c>
      <c r="E62" s="45" t="s">
        <v>51</v>
      </c>
      <c r="F62" s="45" t="s">
        <v>302</v>
      </c>
      <c r="G62" s="45" t="s">
        <v>303</v>
      </c>
      <c r="H62" s="45"/>
      <c r="I62" s="45" t="s">
        <v>251</v>
      </c>
      <c r="J62" s="45" t="s">
        <v>230</v>
      </c>
      <c r="K62" s="44" t="s">
        <v>218</v>
      </c>
      <c r="L62" s="44"/>
      <c r="M62" s="45"/>
      <c r="N62" s="44"/>
      <c r="O62" s="50"/>
      <c r="P62" s="48" t="s">
        <v>40</v>
      </c>
      <c r="Q62" s="48" t="s">
        <v>41</v>
      </c>
    </row>
    <row r="63" spans="1:17" ht="68.25" hidden="1" customHeight="1" x14ac:dyDescent="0.3">
      <c r="A63" s="41" t="s">
        <v>304</v>
      </c>
      <c r="B63" s="42" t="s">
        <v>188</v>
      </c>
      <c r="C63" s="43" t="s">
        <v>29</v>
      </c>
      <c r="D63" s="44" t="s">
        <v>30</v>
      </c>
      <c r="E63" s="45" t="s">
        <v>51</v>
      </c>
      <c r="F63" s="45" t="s">
        <v>302</v>
      </c>
      <c r="G63" s="45" t="s">
        <v>305</v>
      </c>
      <c r="H63" s="45"/>
      <c r="I63" s="45" t="s">
        <v>251</v>
      </c>
      <c r="J63" s="45" t="s">
        <v>218</v>
      </c>
      <c r="K63" s="44" t="s">
        <v>267</v>
      </c>
      <c r="L63" s="44"/>
      <c r="M63" s="45"/>
      <c r="N63" s="44"/>
      <c r="O63" s="50"/>
      <c r="P63" s="48" t="s">
        <v>40</v>
      </c>
      <c r="Q63" s="48" t="s">
        <v>41</v>
      </c>
    </row>
    <row r="64" spans="1:17" ht="97.5" hidden="1" customHeight="1" x14ac:dyDescent="0.3">
      <c r="A64" s="41" t="s">
        <v>306</v>
      </c>
      <c r="B64" s="42" t="s">
        <v>188</v>
      </c>
      <c r="C64" s="43" t="s">
        <v>29</v>
      </c>
      <c r="D64" s="44" t="s">
        <v>30</v>
      </c>
      <c r="E64" s="45" t="s">
        <v>158</v>
      </c>
      <c r="F64" s="45" t="s">
        <v>307</v>
      </c>
      <c r="G64" s="45" t="s">
        <v>308</v>
      </c>
      <c r="H64" s="45"/>
      <c r="I64" s="45" t="s">
        <v>309</v>
      </c>
      <c r="J64" s="45" t="s">
        <v>218</v>
      </c>
      <c r="K64" s="44" t="s">
        <v>267</v>
      </c>
      <c r="L64" s="44"/>
      <c r="M64" s="45"/>
      <c r="N64" s="44"/>
      <c r="O64" s="50"/>
      <c r="P64" s="48" t="s">
        <v>40</v>
      </c>
      <c r="Q64" s="48" t="s">
        <v>41</v>
      </c>
    </row>
    <row r="65" spans="1:17" ht="95.25" hidden="1" customHeight="1" x14ac:dyDescent="0.3">
      <c r="A65" s="41" t="s">
        <v>310</v>
      </c>
      <c r="B65" s="42" t="s">
        <v>188</v>
      </c>
      <c r="C65" s="43" t="s">
        <v>29</v>
      </c>
      <c r="D65" s="44" t="s">
        <v>30</v>
      </c>
      <c r="E65" s="45" t="s">
        <v>158</v>
      </c>
      <c r="F65" s="45" t="s">
        <v>307</v>
      </c>
      <c r="G65" s="45" t="s">
        <v>311</v>
      </c>
      <c r="H65" s="45"/>
      <c r="I65" s="45" t="s">
        <v>312</v>
      </c>
      <c r="J65" s="45" t="s">
        <v>218</v>
      </c>
      <c r="K65" s="44" t="s">
        <v>267</v>
      </c>
      <c r="L65" s="44"/>
      <c r="M65" s="45"/>
      <c r="N65" s="44"/>
      <c r="O65" s="50"/>
      <c r="P65" s="48" t="s">
        <v>40</v>
      </c>
      <c r="Q65" s="48" t="s">
        <v>41</v>
      </c>
    </row>
    <row r="66" spans="1:17" ht="51.75" hidden="1" customHeight="1" x14ac:dyDescent="0.3">
      <c r="A66" s="41" t="s">
        <v>313</v>
      </c>
      <c r="B66" s="42" t="s">
        <v>188</v>
      </c>
      <c r="C66" s="43" t="s">
        <v>314</v>
      </c>
      <c r="D66" s="44" t="s">
        <v>30</v>
      </c>
      <c r="E66" s="45" t="s">
        <v>158</v>
      </c>
      <c r="F66" s="45" t="s">
        <v>315</v>
      </c>
      <c r="G66" s="45" t="s">
        <v>316</v>
      </c>
      <c r="H66" s="45"/>
      <c r="I66" s="45" t="s">
        <v>317</v>
      </c>
      <c r="J66" s="45" t="s">
        <v>218</v>
      </c>
      <c r="K66" s="44" t="s">
        <v>267</v>
      </c>
      <c r="L66" s="44"/>
      <c r="M66" s="45"/>
      <c r="N66" s="44"/>
      <c r="O66" s="50"/>
      <c r="P66" s="48" t="s">
        <v>40</v>
      </c>
      <c r="Q66" s="48" t="s">
        <v>64</v>
      </c>
    </row>
    <row r="67" spans="1:17" ht="53.25" hidden="1" customHeight="1" x14ac:dyDescent="0.3">
      <c r="A67" s="41" t="s">
        <v>318</v>
      </c>
      <c r="B67" s="42" t="s">
        <v>188</v>
      </c>
      <c r="C67" s="43" t="s">
        <v>314</v>
      </c>
      <c r="D67" s="44" t="s">
        <v>30</v>
      </c>
      <c r="E67" s="45" t="s">
        <v>158</v>
      </c>
      <c r="F67" s="45" t="s">
        <v>315</v>
      </c>
      <c r="G67" s="45" t="s">
        <v>319</v>
      </c>
      <c r="H67" s="45"/>
      <c r="I67" s="45" t="s">
        <v>320</v>
      </c>
      <c r="J67" s="45" t="s">
        <v>35</v>
      </c>
      <c r="K67" s="44" t="s">
        <v>36</v>
      </c>
      <c r="L67" s="44"/>
      <c r="M67" s="45"/>
      <c r="N67" s="44"/>
      <c r="O67" s="50"/>
      <c r="P67" s="48" t="s">
        <v>40</v>
      </c>
      <c r="Q67" s="48" t="s">
        <v>64</v>
      </c>
    </row>
    <row r="68" spans="1:17" ht="51" hidden="1" customHeight="1" x14ac:dyDescent="0.3">
      <c r="A68" s="41" t="s">
        <v>321</v>
      </c>
      <c r="B68" s="42" t="s">
        <v>188</v>
      </c>
      <c r="C68" s="43" t="s">
        <v>314</v>
      </c>
      <c r="D68" s="44" t="s">
        <v>30</v>
      </c>
      <c r="E68" s="45" t="s">
        <v>158</v>
      </c>
      <c r="F68" s="45" t="s">
        <v>315</v>
      </c>
      <c r="G68" s="45" t="s">
        <v>322</v>
      </c>
      <c r="H68" s="45"/>
      <c r="I68" s="45" t="s">
        <v>323</v>
      </c>
      <c r="J68" s="45" t="s">
        <v>324</v>
      </c>
      <c r="K68" s="44" t="s">
        <v>55</v>
      </c>
      <c r="L68" s="44"/>
      <c r="M68" s="45"/>
      <c r="N68" s="44"/>
      <c r="O68" s="50"/>
      <c r="P68" s="48" t="s">
        <v>40</v>
      </c>
      <c r="Q68" s="48" t="s">
        <v>64</v>
      </c>
    </row>
    <row r="69" spans="1:17" ht="100.8" hidden="1" x14ac:dyDescent="0.3">
      <c r="A69" s="41" t="s">
        <v>325</v>
      </c>
      <c r="B69" s="42" t="s">
        <v>188</v>
      </c>
      <c r="C69" s="43" t="s">
        <v>314</v>
      </c>
      <c r="D69" s="44" t="s">
        <v>30</v>
      </c>
      <c r="E69" s="45" t="s">
        <v>326</v>
      </c>
      <c r="F69" s="45" t="s">
        <v>327</v>
      </c>
      <c r="G69" s="45" t="s">
        <v>328</v>
      </c>
      <c r="H69" s="45"/>
      <c r="I69" s="45" t="s">
        <v>217</v>
      </c>
      <c r="J69" s="45" t="s">
        <v>218</v>
      </c>
      <c r="K69" s="44" t="s">
        <v>329</v>
      </c>
      <c r="L69" s="44" t="s">
        <v>330</v>
      </c>
      <c r="M69" s="45"/>
      <c r="N69" s="44"/>
      <c r="O69" s="50"/>
      <c r="P69" s="48" t="s">
        <v>40</v>
      </c>
      <c r="Q69" s="48" t="s">
        <v>41</v>
      </c>
    </row>
    <row r="70" spans="1:17" ht="83.25" hidden="1" customHeight="1" x14ac:dyDescent="0.3">
      <c r="A70" s="41" t="s">
        <v>331</v>
      </c>
      <c r="B70" s="42" t="s">
        <v>188</v>
      </c>
      <c r="C70" s="43" t="s">
        <v>314</v>
      </c>
      <c r="D70" s="44" t="s">
        <v>30</v>
      </c>
      <c r="E70" s="45" t="s">
        <v>158</v>
      </c>
      <c r="F70" s="45" t="s">
        <v>327</v>
      </c>
      <c r="G70" s="45" t="s">
        <v>332</v>
      </c>
      <c r="H70" s="45"/>
      <c r="I70" s="45" t="s">
        <v>217</v>
      </c>
      <c r="J70" s="45" t="s">
        <v>218</v>
      </c>
      <c r="K70" s="44" t="s">
        <v>267</v>
      </c>
      <c r="L70" s="44"/>
      <c r="M70" s="45"/>
      <c r="N70" s="44"/>
      <c r="O70" s="50"/>
      <c r="P70" s="48" t="s">
        <v>40</v>
      </c>
      <c r="Q70" s="48" t="s">
        <v>41</v>
      </c>
    </row>
    <row r="71" spans="1:17" ht="83.25" hidden="1" customHeight="1" x14ac:dyDescent="0.3">
      <c r="A71" s="41" t="s">
        <v>333</v>
      </c>
      <c r="B71" s="42" t="s">
        <v>188</v>
      </c>
      <c r="C71" s="43" t="s">
        <v>314</v>
      </c>
      <c r="D71" s="44" t="s">
        <v>30</v>
      </c>
      <c r="E71" s="45" t="s">
        <v>158</v>
      </c>
      <c r="F71" s="45" t="s">
        <v>327</v>
      </c>
      <c r="G71" s="45" t="s">
        <v>334</v>
      </c>
      <c r="H71" s="45"/>
      <c r="I71" s="45" t="s">
        <v>217</v>
      </c>
      <c r="J71" s="45" t="s">
        <v>218</v>
      </c>
      <c r="K71" s="44" t="s">
        <v>267</v>
      </c>
      <c r="L71" s="44"/>
      <c r="M71" s="45"/>
      <c r="N71" s="44"/>
      <c r="O71" s="50"/>
      <c r="P71" s="48" t="s">
        <v>40</v>
      </c>
      <c r="Q71" s="48" t="s">
        <v>41</v>
      </c>
    </row>
    <row r="72" spans="1:17" ht="83.25" hidden="1" customHeight="1" x14ac:dyDescent="0.3">
      <c r="A72" s="41" t="s">
        <v>335</v>
      </c>
      <c r="B72" s="42" t="s">
        <v>188</v>
      </c>
      <c r="C72" s="43" t="s">
        <v>314</v>
      </c>
      <c r="D72" s="45" t="s">
        <v>30</v>
      </c>
      <c r="E72" s="45" t="s">
        <v>158</v>
      </c>
      <c r="F72" s="45" t="s">
        <v>327</v>
      </c>
      <c r="G72" s="45" t="s">
        <v>336</v>
      </c>
      <c r="H72" s="56"/>
      <c r="I72" s="45" t="s">
        <v>217</v>
      </c>
      <c r="J72" s="44" t="s">
        <v>218</v>
      </c>
      <c r="K72" s="44" t="s">
        <v>55</v>
      </c>
      <c r="L72" s="63"/>
      <c r="M72" s="44"/>
      <c r="N72" s="44"/>
      <c r="O72" s="48"/>
      <c r="P72" s="48" t="s">
        <v>40</v>
      </c>
      <c r="Q72" s="48" t="s">
        <v>41</v>
      </c>
    </row>
    <row r="73" spans="1:17" ht="83.25" hidden="1" customHeight="1" x14ac:dyDescent="0.3">
      <c r="A73" s="41" t="s">
        <v>337</v>
      </c>
      <c r="B73" s="42" t="s">
        <v>188</v>
      </c>
      <c r="C73" s="43" t="s">
        <v>314</v>
      </c>
      <c r="D73" s="45" t="s">
        <v>30</v>
      </c>
      <c r="E73" s="45" t="s">
        <v>158</v>
      </c>
      <c r="F73" s="45" t="s">
        <v>327</v>
      </c>
      <c r="G73" s="45" t="s">
        <v>338</v>
      </c>
      <c r="H73" s="56"/>
      <c r="I73" s="45" t="s">
        <v>339</v>
      </c>
      <c r="J73" s="44" t="s">
        <v>218</v>
      </c>
      <c r="K73" s="44" t="s">
        <v>267</v>
      </c>
      <c r="L73" s="63"/>
      <c r="M73" s="44"/>
      <c r="N73" s="44"/>
      <c r="O73" s="48"/>
      <c r="P73" s="48" t="s">
        <v>40</v>
      </c>
      <c r="Q73" s="48" t="s">
        <v>41</v>
      </c>
    </row>
    <row r="74" spans="1:17" ht="54" hidden="1" customHeight="1" x14ac:dyDescent="0.3">
      <c r="A74" s="41" t="s">
        <v>340</v>
      </c>
      <c r="B74" s="42" t="s">
        <v>188</v>
      </c>
      <c r="C74" s="43" t="s">
        <v>314</v>
      </c>
      <c r="D74" s="45" t="s">
        <v>30</v>
      </c>
      <c r="E74" s="45" t="s">
        <v>158</v>
      </c>
      <c r="F74" s="45" t="s">
        <v>341</v>
      </c>
      <c r="G74" s="45" t="s">
        <v>342</v>
      </c>
      <c r="H74" s="56"/>
      <c r="I74" s="45" t="s">
        <v>309</v>
      </c>
      <c r="J74" s="44" t="s">
        <v>218</v>
      </c>
      <c r="K74" s="44" t="s">
        <v>267</v>
      </c>
      <c r="L74" s="63"/>
      <c r="M74" s="44"/>
      <c r="N74" s="44"/>
      <c r="O74" s="48"/>
      <c r="P74" s="48" t="s">
        <v>40</v>
      </c>
      <c r="Q74" s="48" t="s">
        <v>41</v>
      </c>
    </row>
    <row r="75" spans="1:17" ht="51.75" hidden="1" customHeight="1" x14ac:dyDescent="0.3">
      <c r="A75" s="41" t="s">
        <v>343</v>
      </c>
      <c r="B75" s="42" t="s">
        <v>188</v>
      </c>
      <c r="C75" s="43" t="s">
        <v>314</v>
      </c>
      <c r="D75" s="45" t="s">
        <v>30</v>
      </c>
      <c r="E75" s="45" t="s">
        <v>158</v>
      </c>
      <c r="F75" s="45" t="s">
        <v>341</v>
      </c>
      <c r="G75" s="45" t="s">
        <v>344</v>
      </c>
      <c r="H75" s="56"/>
      <c r="I75" s="45" t="s">
        <v>309</v>
      </c>
      <c r="J75" s="44" t="s">
        <v>218</v>
      </c>
      <c r="K75" s="44" t="s">
        <v>267</v>
      </c>
      <c r="L75" s="63"/>
      <c r="M75" s="44"/>
      <c r="N75" s="44"/>
      <c r="O75" s="48"/>
      <c r="P75" s="48" t="s">
        <v>40</v>
      </c>
      <c r="Q75" s="48" t="s">
        <v>41</v>
      </c>
    </row>
    <row r="76" spans="1:17" ht="81.75" hidden="1" customHeight="1" x14ac:dyDescent="0.3">
      <c r="A76" s="41" t="s">
        <v>345</v>
      </c>
      <c r="B76" s="42" t="s">
        <v>188</v>
      </c>
      <c r="C76" s="43" t="s">
        <v>29</v>
      </c>
      <c r="D76" s="45" t="s">
        <v>30</v>
      </c>
      <c r="E76" s="45" t="s">
        <v>346</v>
      </c>
      <c r="F76" s="45" t="s">
        <v>347</v>
      </c>
      <c r="G76" s="45" t="s">
        <v>348</v>
      </c>
      <c r="H76" s="56"/>
      <c r="I76" s="45" t="s">
        <v>349</v>
      </c>
      <c r="J76" s="44" t="s">
        <v>35</v>
      </c>
      <c r="K76" s="44" t="s">
        <v>218</v>
      </c>
      <c r="L76" s="63"/>
      <c r="M76" s="44"/>
      <c r="N76" s="44"/>
      <c r="O76" s="48"/>
      <c r="P76" s="48" t="s">
        <v>40</v>
      </c>
      <c r="Q76" s="48" t="s">
        <v>41</v>
      </c>
    </row>
    <row r="77" spans="1:17" ht="81" hidden="1" customHeight="1" x14ac:dyDescent="0.3">
      <c r="A77" s="41" t="s">
        <v>350</v>
      </c>
      <c r="B77" s="42" t="s">
        <v>188</v>
      </c>
      <c r="C77" s="43" t="s">
        <v>29</v>
      </c>
      <c r="D77" s="45" t="s">
        <v>30</v>
      </c>
      <c r="E77" s="45" t="s">
        <v>346</v>
      </c>
      <c r="F77" s="45" t="s">
        <v>347</v>
      </c>
      <c r="G77" s="45" t="s">
        <v>351</v>
      </c>
      <c r="H77" s="56"/>
      <c r="I77" s="45" t="s">
        <v>349</v>
      </c>
      <c r="J77" s="44" t="s">
        <v>35</v>
      </c>
      <c r="K77" s="44" t="s">
        <v>218</v>
      </c>
      <c r="L77" s="63"/>
      <c r="M77" s="44"/>
      <c r="N77" s="44"/>
      <c r="O77" s="48"/>
      <c r="P77" s="48" t="s">
        <v>40</v>
      </c>
      <c r="Q77" s="48" t="s">
        <v>41</v>
      </c>
    </row>
    <row r="78" spans="1:17" ht="57.6" hidden="1" x14ac:dyDescent="0.3">
      <c r="A78" s="41" t="s">
        <v>352</v>
      </c>
      <c r="B78" s="42" t="s">
        <v>188</v>
      </c>
      <c r="C78" s="43" t="s">
        <v>353</v>
      </c>
      <c r="D78" s="45" t="s">
        <v>30</v>
      </c>
      <c r="E78" s="45" t="s">
        <v>354</v>
      </c>
      <c r="F78" s="45" t="s">
        <v>355</v>
      </c>
      <c r="G78" s="45" t="s">
        <v>356</v>
      </c>
      <c r="H78" s="56"/>
      <c r="I78" s="45" t="s">
        <v>357</v>
      </c>
      <c r="J78" s="44" t="s">
        <v>147</v>
      </c>
      <c r="K78" s="44" t="s">
        <v>55</v>
      </c>
      <c r="L78" s="63"/>
      <c r="M78" s="44"/>
      <c r="N78" s="44" t="s">
        <v>70</v>
      </c>
      <c r="O78" s="48"/>
      <c r="P78" s="48" t="s">
        <v>40</v>
      </c>
      <c r="Q78" s="48" t="s">
        <v>41</v>
      </c>
    </row>
    <row r="79" spans="1:17" ht="28.8" hidden="1" x14ac:dyDescent="0.3">
      <c r="A79" s="41" t="s">
        <v>358</v>
      </c>
      <c r="B79" s="42" t="s">
        <v>188</v>
      </c>
      <c r="C79" s="43" t="s">
        <v>29</v>
      </c>
      <c r="D79" s="45" t="s">
        <v>359</v>
      </c>
      <c r="E79" s="45" t="s">
        <v>346</v>
      </c>
      <c r="F79" s="45" t="s">
        <v>360</v>
      </c>
      <c r="G79" s="45" t="s">
        <v>361</v>
      </c>
      <c r="H79" s="56"/>
      <c r="I79" s="45" t="s">
        <v>362</v>
      </c>
      <c r="J79" s="44" t="s">
        <v>35</v>
      </c>
      <c r="K79" s="44" t="s">
        <v>61</v>
      </c>
      <c r="L79" s="63"/>
      <c r="M79" s="44"/>
      <c r="N79" s="44"/>
      <c r="O79" s="48"/>
      <c r="P79" s="48" t="s">
        <v>40</v>
      </c>
      <c r="Q79" s="48" t="s">
        <v>41</v>
      </c>
    </row>
    <row r="80" spans="1:17" ht="67.5" hidden="1" customHeight="1" x14ac:dyDescent="0.3">
      <c r="A80" s="41" t="s">
        <v>363</v>
      </c>
      <c r="B80" s="42" t="s">
        <v>188</v>
      </c>
      <c r="C80" s="43" t="s">
        <v>314</v>
      </c>
      <c r="D80" s="45" t="s">
        <v>364</v>
      </c>
      <c r="E80" s="45" t="s">
        <v>51</v>
      </c>
      <c r="F80" s="45" t="s">
        <v>365</v>
      </c>
      <c r="G80" s="45" t="s">
        <v>366</v>
      </c>
      <c r="H80" s="56"/>
      <c r="I80" s="45" t="s">
        <v>367</v>
      </c>
      <c r="J80" s="44" t="s">
        <v>35</v>
      </c>
      <c r="K80" s="44" t="s">
        <v>368</v>
      </c>
      <c r="L80" s="63"/>
      <c r="M80" s="44"/>
      <c r="N80" s="44"/>
      <c r="O80" s="48"/>
      <c r="P80" s="48" t="s">
        <v>40</v>
      </c>
      <c r="Q80" s="48" t="s">
        <v>41</v>
      </c>
    </row>
    <row r="81" spans="1:17" ht="68.25" hidden="1" customHeight="1" x14ac:dyDescent="0.3">
      <c r="A81" s="41" t="s">
        <v>369</v>
      </c>
      <c r="B81" s="42" t="s">
        <v>188</v>
      </c>
      <c r="C81" s="43" t="s">
        <v>314</v>
      </c>
      <c r="D81" s="45" t="s">
        <v>364</v>
      </c>
      <c r="E81" s="45" t="s">
        <v>51</v>
      </c>
      <c r="F81" s="45" t="s">
        <v>365</v>
      </c>
      <c r="G81" s="45" t="s">
        <v>370</v>
      </c>
      <c r="H81" s="56"/>
      <c r="I81" s="45" t="s">
        <v>367</v>
      </c>
      <c r="J81" s="44" t="s">
        <v>371</v>
      </c>
      <c r="K81" s="44" t="s">
        <v>55</v>
      </c>
      <c r="L81" s="63"/>
      <c r="M81" s="44"/>
      <c r="N81" s="44"/>
      <c r="O81" s="48"/>
      <c r="P81" s="48" t="s">
        <v>40</v>
      </c>
      <c r="Q81" s="48" t="s">
        <v>41</v>
      </c>
    </row>
    <row r="82" spans="1:17" ht="69.75" hidden="1" customHeight="1" x14ac:dyDescent="0.3">
      <c r="A82" s="41" t="s">
        <v>372</v>
      </c>
      <c r="B82" s="42" t="s">
        <v>188</v>
      </c>
      <c r="C82" s="43" t="s">
        <v>29</v>
      </c>
      <c r="D82" s="45" t="s">
        <v>373</v>
      </c>
      <c r="E82" s="45" t="s">
        <v>51</v>
      </c>
      <c r="F82" s="45" t="s">
        <v>374</v>
      </c>
      <c r="G82" s="45" t="s">
        <v>375</v>
      </c>
      <c r="H82" s="56"/>
      <c r="I82" s="45" t="s">
        <v>376</v>
      </c>
      <c r="J82" s="44" t="s">
        <v>368</v>
      </c>
      <c r="K82" s="44" t="s">
        <v>368</v>
      </c>
      <c r="L82" s="63"/>
      <c r="M82" s="44"/>
      <c r="N82" s="44"/>
      <c r="O82" s="48"/>
      <c r="P82" s="48" t="s">
        <v>40</v>
      </c>
      <c r="Q82" s="48" t="s">
        <v>41</v>
      </c>
    </row>
    <row r="83" spans="1:17" ht="43.2" hidden="1" x14ac:dyDescent="0.3">
      <c r="A83" s="41" t="s">
        <v>377</v>
      </c>
      <c r="B83" s="42" t="s">
        <v>188</v>
      </c>
      <c r="C83" s="43" t="s">
        <v>353</v>
      </c>
      <c r="D83" s="45" t="s">
        <v>373</v>
      </c>
      <c r="E83" s="45" t="s">
        <v>51</v>
      </c>
      <c r="F83" s="45" t="s">
        <v>378</v>
      </c>
      <c r="G83" s="45" t="s">
        <v>379</v>
      </c>
      <c r="H83" s="56"/>
      <c r="I83" s="45" t="s">
        <v>380</v>
      </c>
      <c r="J83" s="44" t="s">
        <v>218</v>
      </c>
      <c r="K83" s="44" t="s">
        <v>267</v>
      </c>
      <c r="L83" s="45" t="s">
        <v>381</v>
      </c>
      <c r="M83" s="64"/>
      <c r="N83" s="44" t="s">
        <v>70</v>
      </c>
      <c r="O83" s="65"/>
      <c r="P83" s="48" t="s">
        <v>40</v>
      </c>
      <c r="Q83" s="48" t="s">
        <v>41</v>
      </c>
    </row>
    <row r="84" spans="1:17" ht="86.4" hidden="1" x14ac:dyDescent="0.3">
      <c r="A84" s="41" t="s">
        <v>382</v>
      </c>
      <c r="B84" s="42" t="s">
        <v>383</v>
      </c>
      <c r="C84" s="43" t="s">
        <v>29</v>
      </c>
      <c r="D84" s="45" t="s">
        <v>384</v>
      </c>
      <c r="E84" s="45" t="s">
        <v>51</v>
      </c>
      <c r="F84" s="45" t="s">
        <v>385</v>
      </c>
      <c r="G84" s="45" t="s">
        <v>386</v>
      </c>
      <c r="H84" s="56"/>
      <c r="I84" s="45" t="s">
        <v>387</v>
      </c>
      <c r="J84" s="44" t="s">
        <v>75</v>
      </c>
      <c r="K84" s="44" t="s">
        <v>388</v>
      </c>
      <c r="L84" s="63" t="s">
        <v>389</v>
      </c>
      <c r="M84" s="44"/>
      <c r="N84" s="44"/>
      <c r="O84" s="48"/>
      <c r="P84" s="48" t="s">
        <v>40</v>
      </c>
      <c r="Q84" s="48" t="s">
        <v>41</v>
      </c>
    </row>
    <row r="85" spans="1:17" ht="52.5" hidden="1" customHeight="1" x14ac:dyDescent="0.3">
      <c r="A85" s="41" t="s">
        <v>390</v>
      </c>
      <c r="B85" s="42" t="s">
        <v>188</v>
      </c>
      <c r="C85" s="43" t="s">
        <v>29</v>
      </c>
      <c r="D85" s="45" t="s">
        <v>384</v>
      </c>
      <c r="E85" s="45" t="s">
        <v>51</v>
      </c>
      <c r="F85" s="45" t="s">
        <v>1300</v>
      </c>
      <c r="G85" s="45" t="s">
        <v>391</v>
      </c>
      <c r="H85" s="56"/>
      <c r="I85" s="45" t="s">
        <v>392</v>
      </c>
      <c r="J85" s="44" t="s">
        <v>147</v>
      </c>
      <c r="K85" s="44" t="s">
        <v>393</v>
      </c>
      <c r="L85" s="63"/>
      <c r="M85" s="44"/>
      <c r="N85" s="44"/>
      <c r="O85" s="48"/>
      <c r="P85" s="48" t="s">
        <v>40</v>
      </c>
      <c r="Q85" s="48" t="s">
        <v>41</v>
      </c>
    </row>
    <row r="86" spans="1:17" ht="65.25" hidden="1" customHeight="1" x14ac:dyDescent="0.3">
      <c r="A86" s="41" t="s">
        <v>394</v>
      </c>
      <c r="B86" s="42" t="s">
        <v>188</v>
      </c>
      <c r="C86" s="43" t="s">
        <v>29</v>
      </c>
      <c r="D86" s="45" t="s">
        <v>395</v>
      </c>
      <c r="E86" s="45" t="s">
        <v>51</v>
      </c>
      <c r="F86" s="45" t="s">
        <v>396</v>
      </c>
      <c r="G86" s="45" t="s">
        <v>397</v>
      </c>
      <c r="H86" s="56"/>
      <c r="I86" s="45" t="s">
        <v>398</v>
      </c>
      <c r="J86" s="44" t="s">
        <v>35</v>
      </c>
      <c r="K86" s="44" t="s">
        <v>399</v>
      </c>
      <c r="L86" s="63"/>
      <c r="M86" s="44"/>
      <c r="N86" s="44"/>
      <c r="O86" s="48"/>
      <c r="P86" s="48" t="s">
        <v>40</v>
      </c>
      <c r="Q86" s="48" t="s">
        <v>41</v>
      </c>
    </row>
    <row r="87" spans="1:17" ht="81.75" hidden="1" customHeight="1" x14ac:dyDescent="0.3">
      <c r="A87" s="41" t="s">
        <v>400</v>
      </c>
      <c r="B87" s="42" t="s">
        <v>188</v>
      </c>
      <c r="C87" s="43" t="s">
        <v>401</v>
      </c>
      <c r="D87" s="45" t="s">
        <v>402</v>
      </c>
      <c r="E87" s="45" t="s">
        <v>158</v>
      </c>
      <c r="F87" s="45" t="s">
        <v>403</v>
      </c>
      <c r="G87" s="45" t="s">
        <v>404</v>
      </c>
      <c r="H87" s="56"/>
      <c r="I87" s="45" t="s">
        <v>405</v>
      </c>
      <c r="J87" s="44" t="s">
        <v>61</v>
      </c>
      <c r="K87" s="44" t="s">
        <v>193</v>
      </c>
      <c r="L87" s="63"/>
      <c r="M87" s="44"/>
      <c r="N87" s="44"/>
      <c r="O87" s="48"/>
      <c r="P87" s="48" t="s">
        <v>40</v>
      </c>
      <c r="Q87" s="48" t="s">
        <v>41</v>
      </c>
    </row>
    <row r="88" spans="1:17" ht="43.2" hidden="1" x14ac:dyDescent="0.3">
      <c r="A88" s="41" t="s">
        <v>406</v>
      </c>
      <c r="B88" s="42" t="s">
        <v>188</v>
      </c>
      <c r="C88" s="43" t="s">
        <v>401</v>
      </c>
      <c r="D88" s="45" t="s">
        <v>402</v>
      </c>
      <c r="E88" s="45" t="s">
        <v>158</v>
      </c>
      <c r="F88" s="45" t="s">
        <v>407</v>
      </c>
      <c r="G88" s="45" t="s">
        <v>408</v>
      </c>
      <c r="H88" s="56"/>
      <c r="I88" s="45" t="s">
        <v>405</v>
      </c>
      <c r="J88" s="44" t="s">
        <v>35</v>
      </c>
      <c r="K88" s="44" t="s">
        <v>218</v>
      </c>
      <c r="L88" s="63"/>
      <c r="M88" s="44"/>
      <c r="N88" s="44"/>
      <c r="O88" s="48"/>
      <c r="P88" s="48" t="s">
        <v>40</v>
      </c>
      <c r="Q88" s="48" t="s">
        <v>41</v>
      </c>
    </row>
    <row r="89" spans="1:17" ht="51" hidden="1" customHeight="1" x14ac:dyDescent="0.3">
      <c r="A89" s="41" t="s">
        <v>409</v>
      </c>
      <c r="B89" s="42" t="s">
        <v>188</v>
      </c>
      <c r="C89" s="43" t="s">
        <v>401</v>
      </c>
      <c r="D89" s="45" t="s">
        <v>402</v>
      </c>
      <c r="E89" s="45" t="s">
        <v>158</v>
      </c>
      <c r="F89" s="45" t="s">
        <v>410</v>
      </c>
      <c r="G89" s="45" t="s">
        <v>411</v>
      </c>
      <c r="H89" s="56" t="s">
        <v>412</v>
      </c>
      <c r="I89" s="45" t="s">
        <v>412</v>
      </c>
      <c r="J89" s="44" t="s">
        <v>35</v>
      </c>
      <c r="K89" s="44" t="s">
        <v>93</v>
      </c>
      <c r="L89" s="63"/>
      <c r="M89" s="44"/>
      <c r="N89" s="44"/>
      <c r="O89" s="48"/>
      <c r="P89" s="48" t="s">
        <v>40</v>
      </c>
      <c r="Q89" s="48" t="s">
        <v>41</v>
      </c>
    </row>
    <row r="90" spans="1:17" ht="51.75" hidden="1" customHeight="1" x14ac:dyDescent="0.3">
      <c r="A90" s="41" t="s">
        <v>413</v>
      </c>
      <c r="B90" s="42" t="s">
        <v>188</v>
      </c>
      <c r="C90" s="43" t="s">
        <v>314</v>
      </c>
      <c r="D90" s="45" t="s">
        <v>402</v>
      </c>
      <c r="E90" s="45" t="s">
        <v>158</v>
      </c>
      <c r="F90" s="45" t="s">
        <v>414</v>
      </c>
      <c r="G90" s="45" t="s">
        <v>415</v>
      </c>
      <c r="H90" s="56"/>
      <c r="I90" s="45" t="s">
        <v>416</v>
      </c>
      <c r="J90" s="44" t="s">
        <v>163</v>
      </c>
      <c r="K90" s="44" t="s">
        <v>417</v>
      </c>
      <c r="L90" s="63"/>
      <c r="M90" s="44"/>
      <c r="N90" s="44"/>
      <c r="O90" s="48"/>
      <c r="P90" s="48" t="s">
        <v>40</v>
      </c>
      <c r="Q90" s="48" t="s">
        <v>41</v>
      </c>
    </row>
    <row r="91" spans="1:17" ht="51" hidden="1" customHeight="1" x14ac:dyDescent="0.3">
      <c r="A91" s="41" t="s">
        <v>418</v>
      </c>
      <c r="B91" s="42" t="s">
        <v>188</v>
      </c>
      <c r="C91" s="43" t="s">
        <v>401</v>
      </c>
      <c r="D91" s="45" t="s">
        <v>402</v>
      </c>
      <c r="E91" s="45" t="s">
        <v>158</v>
      </c>
      <c r="F91" s="45" t="s">
        <v>419</v>
      </c>
      <c r="G91" s="45" t="s">
        <v>420</v>
      </c>
      <c r="H91" s="56"/>
      <c r="I91" s="45" t="s">
        <v>421</v>
      </c>
      <c r="J91" s="44" t="s">
        <v>163</v>
      </c>
      <c r="K91" s="44" t="s">
        <v>417</v>
      </c>
      <c r="L91" s="63"/>
      <c r="M91" s="44"/>
      <c r="N91" s="44"/>
      <c r="O91" s="48"/>
      <c r="P91" s="48" t="s">
        <v>40</v>
      </c>
      <c r="Q91" s="48" t="s">
        <v>64</v>
      </c>
    </row>
    <row r="92" spans="1:17" ht="54" hidden="1" customHeight="1" x14ac:dyDescent="0.3">
      <c r="A92" s="41" t="s">
        <v>422</v>
      </c>
      <c r="B92" s="42" t="s">
        <v>188</v>
      </c>
      <c r="C92" s="43" t="s">
        <v>401</v>
      </c>
      <c r="D92" s="45" t="s">
        <v>402</v>
      </c>
      <c r="E92" s="45" t="s">
        <v>158</v>
      </c>
      <c r="F92" s="45" t="s">
        <v>423</v>
      </c>
      <c r="G92" s="45" t="s">
        <v>424</v>
      </c>
      <c r="H92" s="56"/>
      <c r="I92" s="45" t="s">
        <v>425</v>
      </c>
      <c r="J92" s="44" t="s">
        <v>218</v>
      </c>
      <c r="K92" s="44" t="s">
        <v>267</v>
      </c>
      <c r="L92" s="63"/>
      <c r="M92" s="44"/>
      <c r="N92" s="44"/>
      <c r="O92" s="48"/>
      <c r="P92" s="48" t="s">
        <v>40</v>
      </c>
      <c r="Q92" s="48" t="s">
        <v>41</v>
      </c>
    </row>
    <row r="93" spans="1:17" ht="51" hidden="1" customHeight="1" x14ac:dyDescent="0.3">
      <c r="A93" s="41" t="s">
        <v>426</v>
      </c>
      <c r="B93" s="42" t="s">
        <v>188</v>
      </c>
      <c r="C93" s="43" t="s">
        <v>401</v>
      </c>
      <c r="D93" s="45" t="s">
        <v>402</v>
      </c>
      <c r="E93" s="45" t="s">
        <v>158</v>
      </c>
      <c r="F93" s="45" t="s">
        <v>427</v>
      </c>
      <c r="G93" s="45" t="s">
        <v>428</v>
      </c>
      <c r="H93" s="56"/>
      <c r="I93" s="45" t="s">
        <v>425</v>
      </c>
      <c r="J93" s="44" t="s">
        <v>218</v>
      </c>
      <c r="K93" s="44" t="s">
        <v>267</v>
      </c>
      <c r="L93" s="63"/>
      <c r="M93" s="44"/>
      <c r="N93" s="44"/>
      <c r="O93" s="48"/>
      <c r="P93" s="48" t="s">
        <v>40</v>
      </c>
      <c r="Q93" s="48" t="s">
        <v>41</v>
      </c>
    </row>
    <row r="94" spans="1:17" ht="69" hidden="1" customHeight="1" x14ac:dyDescent="0.3">
      <c r="A94" s="41" t="s">
        <v>429</v>
      </c>
      <c r="B94" s="42" t="s">
        <v>188</v>
      </c>
      <c r="C94" s="43" t="s">
        <v>314</v>
      </c>
      <c r="D94" s="45" t="s">
        <v>402</v>
      </c>
      <c r="E94" s="45" t="s">
        <v>158</v>
      </c>
      <c r="F94" s="45" t="s">
        <v>430</v>
      </c>
      <c r="G94" s="45" t="s">
        <v>431</v>
      </c>
      <c r="H94" s="56"/>
      <c r="I94" s="45" t="s">
        <v>432</v>
      </c>
      <c r="J94" s="44" t="s">
        <v>35</v>
      </c>
      <c r="K94" s="44" t="s">
        <v>93</v>
      </c>
      <c r="L94" s="63"/>
      <c r="M94" s="44"/>
      <c r="N94" s="44"/>
      <c r="O94" s="48"/>
      <c r="P94" s="48" t="s">
        <v>40</v>
      </c>
      <c r="Q94" s="48" t="s">
        <v>41</v>
      </c>
    </row>
    <row r="95" spans="1:17" ht="43.2" hidden="1" x14ac:dyDescent="0.3">
      <c r="A95" s="41" t="s">
        <v>433</v>
      </c>
      <c r="B95" s="42" t="s">
        <v>188</v>
      </c>
      <c r="C95" s="43" t="s">
        <v>314</v>
      </c>
      <c r="D95" s="45" t="s">
        <v>402</v>
      </c>
      <c r="E95" s="45" t="s">
        <v>158</v>
      </c>
      <c r="F95" s="45" t="s">
        <v>434</v>
      </c>
      <c r="G95" s="45" t="s">
        <v>435</v>
      </c>
      <c r="H95" s="56"/>
      <c r="I95" s="45" t="s">
        <v>436</v>
      </c>
      <c r="J95" s="44" t="s">
        <v>163</v>
      </c>
      <c r="K95" s="44" t="s">
        <v>417</v>
      </c>
      <c r="L95" s="63"/>
      <c r="M95" s="44"/>
      <c r="N95" s="44"/>
      <c r="O95" s="48"/>
      <c r="P95" s="48" t="s">
        <v>40</v>
      </c>
      <c r="Q95" s="48" t="s">
        <v>41</v>
      </c>
    </row>
    <row r="96" spans="1:17" ht="72" hidden="1" x14ac:dyDescent="0.3">
      <c r="A96" s="41" t="s">
        <v>437</v>
      </c>
      <c r="B96" s="42" t="s">
        <v>188</v>
      </c>
      <c r="C96" s="43" t="s">
        <v>314</v>
      </c>
      <c r="D96" s="45" t="s">
        <v>402</v>
      </c>
      <c r="E96" s="45" t="s">
        <v>158</v>
      </c>
      <c r="F96" s="45" t="s">
        <v>434</v>
      </c>
      <c r="G96" s="45" t="s">
        <v>438</v>
      </c>
      <c r="H96" s="56"/>
      <c r="I96" s="45" t="s">
        <v>436</v>
      </c>
      <c r="J96" s="44" t="s">
        <v>163</v>
      </c>
      <c r="K96" s="44" t="s">
        <v>439</v>
      </c>
      <c r="L96" s="63"/>
      <c r="M96" s="44"/>
      <c r="N96" s="44"/>
      <c r="O96" s="48"/>
      <c r="P96" s="48" t="s">
        <v>40</v>
      </c>
      <c r="Q96" s="48" t="s">
        <v>41</v>
      </c>
    </row>
    <row r="97" spans="1:17" ht="67.5" hidden="1" customHeight="1" x14ac:dyDescent="0.3">
      <c r="A97" s="41" t="s">
        <v>440</v>
      </c>
      <c r="B97" s="42" t="s">
        <v>188</v>
      </c>
      <c r="C97" s="43" t="s">
        <v>353</v>
      </c>
      <c r="D97" s="45" t="s">
        <v>441</v>
      </c>
      <c r="E97" s="45" t="s">
        <v>354</v>
      </c>
      <c r="F97" s="45" t="s">
        <v>442</v>
      </c>
      <c r="G97" s="45" t="s">
        <v>443</v>
      </c>
      <c r="H97" s="56"/>
      <c r="I97" s="45" t="s">
        <v>444</v>
      </c>
      <c r="J97" s="44" t="s">
        <v>218</v>
      </c>
      <c r="K97" s="44" t="s">
        <v>267</v>
      </c>
      <c r="L97" s="63" t="s">
        <v>445</v>
      </c>
      <c r="M97" s="44"/>
      <c r="N97" s="44" t="s">
        <v>70</v>
      </c>
      <c r="O97" s="48"/>
      <c r="P97" s="48" t="s">
        <v>40</v>
      </c>
      <c r="Q97" s="48" t="s">
        <v>41</v>
      </c>
    </row>
    <row r="98" spans="1:17" ht="72" hidden="1" x14ac:dyDescent="0.3">
      <c r="A98" s="41" t="s">
        <v>446</v>
      </c>
      <c r="B98" s="42" t="s">
        <v>188</v>
      </c>
      <c r="C98" s="43" t="s">
        <v>29</v>
      </c>
      <c r="D98" s="45" t="s">
        <v>447</v>
      </c>
      <c r="E98" s="45" t="s">
        <v>448</v>
      </c>
      <c r="F98" s="45" t="s">
        <v>449</v>
      </c>
      <c r="G98" s="45" t="s">
        <v>256</v>
      </c>
      <c r="H98" s="56"/>
      <c r="I98" s="45" t="s">
        <v>257</v>
      </c>
      <c r="J98" s="44" t="s">
        <v>163</v>
      </c>
      <c r="K98" s="44" t="s">
        <v>450</v>
      </c>
      <c r="L98" s="63" t="s">
        <v>451</v>
      </c>
      <c r="M98" s="44"/>
      <c r="N98" s="44"/>
      <c r="O98" s="48"/>
      <c r="P98" s="48" t="s">
        <v>40</v>
      </c>
      <c r="Q98" s="48" t="s">
        <v>41</v>
      </c>
    </row>
    <row r="99" spans="1:17" ht="84" hidden="1" customHeight="1" x14ac:dyDescent="0.3">
      <c r="A99" s="41" t="s">
        <v>452</v>
      </c>
      <c r="B99" s="42" t="s">
        <v>188</v>
      </c>
      <c r="C99" s="43" t="s">
        <v>314</v>
      </c>
      <c r="D99" s="45" t="s">
        <v>441</v>
      </c>
      <c r="E99" s="45" t="s">
        <v>448</v>
      </c>
      <c r="F99" s="45" t="s">
        <v>453</v>
      </c>
      <c r="G99" s="45" t="s">
        <v>454</v>
      </c>
      <c r="H99" s="56"/>
      <c r="I99" s="45" t="s">
        <v>455</v>
      </c>
      <c r="J99" s="44" t="s">
        <v>163</v>
      </c>
      <c r="K99" s="44" t="s">
        <v>450</v>
      </c>
      <c r="L99" s="45"/>
      <c r="M99" s="64"/>
      <c r="N99" s="44"/>
      <c r="O99" s="65"/>
      <c r="P99" s="48" t="s">
        <v>40</v>
      </c>
      <c r="Q99" s="48" t="s">
        <v>41</v>
      </c>
    </row>
    <row r="100" spans="1:17" ht="57.6" hidden="1" x14ac:dyDescent="0.3">
      <c r="A100" s="41" t="s">
        <v>456</v>
      </c>
      <c r="B100" s="42" t="s">
        <v>188</v>
      </c>
      <c r="C100" s="43" t="s">
        <v>401</v>
      </c>
      <c r="D100" s="45" t="s">
        <v>441</v>
      </c>
      <c r="E100" s="45" t="s">
        <v>448</v>
      </c>
      <c r="F100" s="45" t="s">
        <v>457</v>
      </c>
      <c r="G100" s="45" t="s">
        <v>458</v>
      </c>
      <c r="H100" s="56"/>
      <c r="I100" s="45" t="s">
        <v>459</v>
      </c>
      <c r="J100" s="44" t="s">
        <v>163</v>
      </c>
      <c r="K100" s="44" t="s">
        <v>450</v>
      </c>
      <c r="L100" s="63"/>
      <c r="M100" s="44"/>
      <c r="N100" s="44"/>
      <c r="O100" s="48"/>
      <c r="P100" s="48" t="s">
        <v>40</v>
      </c>
      <c r="Q100" s="48" t="s">
        <v>41</v>
      </c>
    </row>
    <row r="101" spans="1:17" ht="57.6" hidden="1" x14ac:dyDescent="0.3">
      <c r="A101" s="41" t="s">
        <v>460</v>
      </c>
      <c r="B101" s="42" t="s">
        <v>188</v>
      </c>
      <c r="C101" s="43" t="s">
        <v>401</v>
      </c>
      <c r="D101" s="45" t="s">
        <v>441</v>
      </c>
      <c r="E101" s="45" t="s">
        <v>448</v>
      </c>
      <c r="F101" s="45" t="s">
        <v>461</v>
      </c>
      <c r="G101" s="45" t="s">
        <v>462</v>
      </c>
      <c r="H101" s="56"/>
      <c r="I101" s="45" t="s">
        <v>463</v>
      </c>
      <c r="J101" s="44" t="s">
        <v>218</v>
      </c>
      <c r="K101" s="44" t="s">
        <v>267</v>
      </c>
      <c r="L101" s="63"/>
      <c r="M101" s="44"/>
      <c r="N101" s="44"/>
      <c r="O101" s="48"/>
      <c r="P101" s="48" t="s">
        <v>40</v>
      </c>
      <c r="Q101" s="48" t="s">
        <v>41</v>
      </c>
    </row>
    <row r="102" spans="1:17" ht="57.6" hidden="1" x14ac:dyDescent="0.3">
      <c r="A102" s="41" t="s">
        <v>464</v>
      </c>
      <c r="B102" s="42" t="s">
        <v>188</v>
      </c>
      <c r="C102" s="43" t="s">
        <v>401</v>
      </c>
      <c r="D102" s="45" t="s">
        <v>441</v>
      </c>
      <c r="E102" s="45" t="s">
        <v>448</v>
      </c>
      <c r="F102" s="45" t="s">
        <v>461</v>
      </c>
      <c r="G102" s="45" t="s">
        <v>465</v>
      </c>
      <c r="H102" s="56"/>
      <c r="I102" s="45" t="s">
        <v>466</v>
      </c>
      <c r="J102" s="44" t="s">
        <v>218</v>
      </c>
      <c r="K102" s="44" t="s">
        <v>467</v>
      </c>
      <c r="L102" s="63"/>
      <c r="M102" s="44"/>
      <c r="N102" s="44"/>
      <c r="O102" s="48"/>
      <c r="P102" s="48" t="s">
        <v>40</v>
      </c>
      <c r="Q102" s="48" t="s">
        <v>41</v>
      </c>
    </row>
    <row r="103" spans="1:17" ht="57.6" hidden="1" x14ac:dyDescent="0.3">
      <c r="A103" s="41" t="s">
        <v>468</v>
      </c>
      <c r="B103" s="42" t="s">
        <v>188</v>
      </c>
      <c r="C103" s="43" t="s">
        <v>401</v>
      </c>
      <c r="D103" s="45" t="s">
        <v>441</v>
      </c>
      <c r="E103" s="45" t="s">
        <v>448</v>
      </c>
      <c r="F103" s="45" t="s">
        <v>461</v>
      </c>
      <c r="G103" s="45" t="s">
        <v>469</v>
      </c>
      <c r="H103" s="56"/>
      <c r="I103" s="45" t="s">
        <v>466</v>
      </c>
      <c r="J103" s="44" t="s">
        <v>218</v>
      </c>
      <c r="K103" s="44" t="s">
        <v>467</v>
      </c>
      <c r="L103" s="63"/>
      <c r="M103" s="44"/>
      <c r="N103" s="44"/>
      <c r="O103" s="48"/>
      <c r="P103" s="48" t="s">
        <v>40</v>
      </c>
      <c r="Q103" s="48" t="s">
        <v>41</v>
      </c>
    </row>
    <row r="104" spans="1:17" ht="28.8" hidden="1" x14ac:dyDescent="0.3">
      <c r="A104" s="41" t="s">
        <v>470</v>
      </c>
      <c r="B104" s="42" t="s">
        <v>188</v>
      </c>
      <c r="C104" s="43" t="s">
        <v>29</v>
      </c>
      <c r="D104" s="45" t="s">
        <v>471</v>
      </c>
      <c r="E104" s="45" t="s">
        <v>448</v>
      </c>
      <c r="F104" s="45" t="s">
        <v>472</v>
      </c>
      <c r="G104" s="45" t="s">
        <v>473</v>
      </c>
      <c r="H104" s="56"/>
      <c r="I104" s="45" t="s">
        <v>474</v>
      </c>
      <c r="J104" s="44" t="s">
        <v>163</v>
      </c>
      <c r="K104" s="44" t="s">
        <v>475</v>
      </c>
      <c r="L104" s="63"/>
      <c r="M104" s="44"/>
      <c r="N104" s="44"/>
      <c r="O104" s="48"/>
      <c r="P104" s="48" t="s">
        <v>40</v>
      </c>
      <c r="Q104" s="48" t="s">
        <v>41</v>
      </c>
    </row>
    <row r="105" spans="1:17" ht="51.75" hidden="1" customHeight="1" x14ac:dyDescent="0.3">
      <c r="A105" s="41" t="s">
        <v>476</v>
      </c>
      <c r="B105" s="42" t="s">
        <v>188</v>
      </c>
      <c r="C105" s="43" t="s">
        <v>29</v>
      </c>
      <c r="D105" s="45" t="s">
        <v>471</v>
      </c>
      <c r="E105" s="45" t="s">
        <v>448</v>
      </c>
      <c r="F105" s="45" t="s">
        <v>477</v>
      </c>
      <c r="G105" s="45" t="s">
        <v>478</v>
      </c>
      <c r="H105" s="56"/>
      <c r="I105" s="45" t="s">
        <v>479</v>
      </c>
      <c r="J105" s="44" t="s">
        <v>35</v>
      </c>
      <c r="K105" s="44" t="s">
        <v>163</v>
      </c>
      <c r="L105" s="63"/>
      <c r="M105" s="44"/>
      <c r="N105" s="44"/>
      <c r="O105" s="48"/>
      <c r="P105" s="48" t="s">
        <v>40</v>
      </c>
      <c r="Q105" s="48" t="s">
        <v>41</v>
      </c>
    </row>
    <row r="106" spans="1:17" ht="51.75" hidden="1" customHeight="1" x14ac:dyDescent="0.3">
      <c r="A106" s="41" t="s">
        <v>480</v>
      </c>
      <c r="B106" s="42" t="s">
        <v>188</v>
      </c>
      <c r="C106" s="43" t="s">
        <v>29</v>
      </c>
      <c r="D106" s="45" t="s">
        <v>481</v>
      </c>
      <c r="E106" s="45" t="s">
        <v>448</v>
      </c>
      <c r="F106" s="45" t="s">
        <v>482</v>
      </c>
      <c r="G106" s="45" t="s">
        <v>483</v>
      </c>
      <c r="H106" s="56"/>
      <c r="I106" s="45" t="s">
        <v>484</v>
      </c>
      <c r="J106" s="44" t="s">
        <v>163</v>
      </c>
      <c r="K106" s="44" t="s">
        <v>485</v>
      </c>
      <c r="L106" s="63"/>
      <c r="M106" s="44"/>
      <c r="N106" s="44"/>
      <c r="O106" s="48"/>
      <c r="P106" s="48" t="s">
        <v>40</v>
      </c>
      <c r="Q106" s="48" t="s">
        <v>64</v>
      </c>
    </row>
    <row r="107" spans="1:17" ht="57.6" hidden="1" x14ac:dyDescent="0.3">
      <c r="A107" s="41" t="s">
        <v>486</v>
      </c>
      <c r="B107" s="42" t="s">
        <v>188</v>
      </c>
      <c r="C107" s="43" t="s">
        <v>43</v>
      </c>
      <c r="D107" s="45" t="s">
        <v>487</v>
      </c>
      <c r="E107" s="45" t="s">
        <v>354</v>
      </c>
      <c r="F107" s="45" t="s">
        <v>488</v>
      </c>
      <c r="G107" s="45" t="s">
        <v>489</v>
      </c>
      <c r="H107" s="56"/>
      <c r="I107" s="45" t="s">
        <v>217</v>
      </c>
      <c r="J107" s="44" t="s">
        <v>218</v>
      </c>
      <c r="K107" s="44" t="s">
        <v>467</v>
      </c>
      <c r="L107" s="63"/>
      <c r="M107" s="44"/>
      <c r="N107" s="44"/>
      <c r="O107" s="48"/>
      <c r="P107" s="48" t="s">
        <v>40</v>
      </c>
      <c r="Q107" s="48" t="s">
        <v>41</v>
      </c>
    </row>
    <row r="108" spans="1:17" ht="57.6" hidden="1" x14ac:dyDescent="0.3">
      <c r="A108" s="41" t="s">
        <v>490</v>
      </c>
      <c r="B108" s="42" t="s">
        <v>188</v>
      </c>
      <c r="C108" s="43" t="s">
        <v>29</v>
      </c>
      <c r="D108" s="45" t="s">
        <v>487</v>
      </c>
      <c r="E108" s="45" t="s">
        <v>51</v>
      </c>
      <c r="F108" s="45" t="s">
        <v>491</v>
      </c>
      <c r="G108" s="45" t="s">
        <v>492</v>
      </c>
      <c r="H108" s="56"/>
      <c r="I108" s="45" t="s">
        <v>493</v>
      </c>
      <c r="J108" s="44" t="s">
        <v>218</v>
      </c>
      <c r="K108" s="44" t="s">
        <v>467</v>
      </c>
      <c r="L108" s="44"/>
      <c r="M108" s="66"/>
      <c r="N108" s="44"/>
      <c r="O108" s="48"/>
      <c r="P108" s="48" t="s">
        <v>40</v>
      </c>
      <c r="Q108" s="48" t="s">
        <v>41</v>
      </c>
    </row>
    <row r="109" spans="1:17" ht="80.25" hidden="1" customHeight="1" x14ac:dyDescent="0.3">
      <c r="A109" s="41" t="s">
        <v>494</v>
      </c>
      <c r="B109" s="42" t="s">
        <v>188</v>
      </c>
      <c r="C109" s="43" t="s">
        <v>29</v>
      </c>
      <c r="D109" s="45" t="s">
        <v>487</v>
      </c>
      <c r="E109" s="45" t="s">
        <v>158</v>
      </c>
      <c r="F109" s="45" t="s">
        <v>495</v>
      </c>
      <c r="G109" s="45" t="s">
        <v>496</v>
      </c>
      <c r="H109" s="56"/>
      <c r="I109" s="45" t="s">
        <v>497</v>
      </c>
      <c r="J109" s="44" t="s">
        <v>218</v>
      </c>
      <c r="K109" s="44" t="s">
        <v>467</v>
      </c>
      <c r="L109" s="63"/>
      <c r="M109" s="45"/>
      <c r="N109" s="44"/>
      <c r="O109" s="44"/>
      <c r="P109" s="48" t="s">
        <v>40</v>
      </c>
      <c r="Q109" s="48" t="s">
        <v>41</v>
      </c>
    </row>
    <row r="110" spans="1:17" ht="66" hidden="1" customHeight="1" x14ac:dyDescent="0.3">
      <c r="A110" s="41" t="s">
        <v>498</v>
      </c>
      <c r="B110" s="42" t="s">
        <v>188</v>
      </c>
      <c r="C110" s="43" t="s">
        <v>29</v>
      </c>
      <c r="D110" s="45" t="s">
        <v>487</v>
      </c>
      <c r="E110" s="45" t="s">
        <v>158</v>
      </c>
      <c r="F110" s="45" t="s">
        <v>499</v>
      </c>
      <c r="G110" s="45" t="s">
        <v>500</v>
      </c>
      <c r="H110" s="56"/>
      <c r="I110" s="45" t="s">
        <v>501</v>
      </c>
      <c r="J110" s="44" t="s">
        <v>35</v>
      </c>
      <c r="K110" s="44" t="s">
        <v>163</v>
      </c>
      <c r="L110" s="44"/>
      <c r="M110" s="44"/>
      <c r="N110" s="44"/>
      <c r="O110" s="48"/>
      <c r="P110" s="48" t="s">
        <v>40</v>
      </c>
      <c r="Q110" s="48" t="s">
        <v>41</v>
      </c>
    </row>
    <row r="111" spans="1:17" ht="53.25" hidden="1" customHeight="1" x14ac:dyDescent="0.3">
      <c r="A111" s="41" t="s">
        <v>502</v>
      </c>
      <c r="B111" s="42" t="s">
        <v>188</v>
      </c>
      <c r="C111" s="43" t="s">
        <v>314</v>
      </c>
      <c r="D111" s="45" t="s">
        <v>503</v>
      </c>
      <c r="E111" s="45" t="s">
        <v>346</v>
      </c>
      <c r="F111" s="45" t="s">
        <v>504</v>
      </c>
      <c r="G111" s="45" t="s">
        <v>505</v>
      </c>
      <c r="H111" s="56"/>
      <c r="I111" s="45" t="s">
        <v>506</v>
      </c>
      <c r="J111" s="44" t="s">
        <v>35</v>
      </c>
      <c r="K111" s="44" t="s">
        <v>93</v>
      </c>
      <c r="L111" s="44"/>
      <c r="M111" s="44"/>
      <c r="N111" s="44"/>
      <c r="O111" s="48"/>
      <c r="P111" s="48" t="s">
        <v>40</v>
      </c>
      <c r="Q111" s="48" t="s">
        <v>64</v>
      </c>
    </row>
    <row r="112" spans="1:17" ht="86.25" hidden="1" customHeight="1" x14ac:dyDescent="0.3">
      <c r="A112" s="41" t="s">
        <v>507</v>
      </c>
      <c r="B112" s="42" t="s">
        <v>188</v>
      </c>
      <c r="C112" s="43" t="s">
        <v>401</v>
      </c>
      <c r="D112" s="45" t="s">
        <v>508</v>
      </c>
      <c r="E112" s="45" t="s">
        <v>509</v>
      </c>
      <c r="F112" s="45" t="s">
        <v>510</v>
      </c>
      <c r="G112" s="45" t="s">
        <v>511</v>
      </c>
      <c r="H112" s="56"/>
      <c r="I112" s="45" t="s">
        <v>512</v>
      </c>
      <c r="J112" s="44" t="s">
        <v>513</v>
      </c>
      <c r="K112" s="44" t="s">
        <v>417</v>
      </c>
      <c r="L112" s="63"/>
      <c r="M112" s="44"/>
      <c r="N112" s="44"/>
      <c r="O112" s="48"/>
      <c r="P112" s="48" t="s">
        <v>40</v>
      </c>
      <c r="Q112" s="48" t="s">
        <v>41</v>
      </c>
    </row>
    <row r="113" spans="1:17" ht="43.2" hidden="1" x14ac:dyDescent="0.3">
      <c r="A113" s="41" t="s">
        <v>514</v>
      </c>
      <c r="B113" s="42" t="s">
        <v>188</v>
      </c>
      <c r="C113" s="43" t="s">
        <v>401</v>
      </c>
      <c r="D113" s="45" t="s">
        <v>515</v>
      </c>
      <c r="E113" s="45" t="s">
        <v>448</v>
      </c>
      <c r="F113" s="45" t="s">
        <v>516</v>
      </c>
      <c r="G113" s="45" t="s">
        <v>517</v>
      </c>
      <c r="H113" s="56"/>
      <c r="I113" s="45" t="s">
        <v>518</v>
      </c>
      <c r="J113" s="44" t="s">
        <v>35</v>
      </c>
      <c r="K113" s="44" t="s">
        <v>163</v>
      </c>
      <c r="L113" s="63"/>
      <c r="M113" s="44"/>
      <c r="N113" s="44"/>
      <c r="O113" s="48"/>
      <c r="P113" s="48" t="s">
        <v>40</v>
      </c>
      <c r="Q113" s="48" t="s">
        <v>41</v>
      </c>
    </row>
    <row r="114" spans="1:17" ht="43.2" hidden="1" x14ac:dyDescent="0.3">
      <c r="A114" s="41" t="s">
        <v>519</v>
      </c>
      <c r="B114" s="42" t="s">
        <v>188</v>
      </c>
      <c r="C114" s="43" t="s">
        <v>29</v>
      </c>
      <c r="D114" s="45" t="s">
        <v>515</v>
      </c>
      <c r="E114" s="45" t="s">
        <v>509</v>
      </c>
      <c r="F114" s="45" t="s">
        <v>520</v>
      </c>
      <c r="G114" s="45" t="s">
        <v>521</v>
      </c>
      <c r="H114" s="56"/>
      <c r="I114" s="45" t="s">
        <v>463</v>
      </c>
      <c r="J114" s="44" t="s">
        <v>522</v>
      </c>
      <c r="K114" s="44" t="s">
        <v>523</v>
      </c>
      <c r="L114" s="63"/>
      <c r="M114" s="44"/>
      <c r="N114" s="44"/>
      <c r="O114" s="48"/>
      <c r="P114" s="48" t="s">
        <v>40</v>
      </c>
      <c r="Q114" s="48" t="s">
        <v>41</v>
      </c>
    </row>
    <row r="115" spans="1:17" ht="69.75" hidden="1" customHeight="1" x14ac:dyDescent="0.3">
      <c r="A115" s="41" t="s">
        <v>524</v>
      </c>
      <c r="B115" s="42" t="s">
        <v>188</v>
      </c>
      <c r="C115" s="43" t="s">
        <v>29</v>
      </c>
      <c r="D115" s="45" t="s">
        <v>515</v>
      </c>
      <c r="E115" s="45" t="s">
        <v>509</v>
      </c>
      <c r="F115" s="45" t="s">
        <v>525</v>
      </c>
      <c r="G115" s="45" t="s">
        <v>526</v>
      </c>
      <c r="H115" s="56"/>
      <c r="I115" s="45" t="s">
        <v>463</v>
      </c>
      <c r="J115" s="44" t="s">
        <v>218</v>
      </c>
      <c r="K115" s="44" t="s">
        <v>467</v>
      </c>
      <c r="L115" s="63"/>
      <c r="M115" s="44"/>
      <c r="N115" s="44"/>
      <c r="O115" s="48"/>
      <c r="P115" s="48" t="s">
        <v>40</v>
      </c>
      <c r="Q115" s="48" t="s">
        <v>41</v>
      </c>
    </row>
    <row r="116" spans="1:17" ht="117.75" hidden="1" customHeight="1" x14ac:dyDescent="0.3">
      <c r="A116" s="41" t="s">
        <v>527</v>
      </c>
      <c r="B116" s="42" t="s">
        <v>188</v>
      </c>
      <c r="C116" s="43" t="s">
        <v>314</v>
      </c>
      <c r="D116" s="45" t="s">
        <v>515</v>
      </c>
      <c r="E116" s="45" t="s">
        <v>509</v>
      </c>
      <c r="F116" s="45" t="s">
        <v>528</v>
      </c>
      <c r="G116" s="45" t="s">
        <v>529</v>
      </c>
      <c r="H116" s="56"/>
      <c r="I116" s="45" t="s">
        <v>512</v>
      </c>
      <c r="J116" s="44" t="s">
        <v>522</v>
      </c>
      <c r="K116" s="44" t="s">
        <v>530</v>
      </c>
      <c r="L116" s="63"/>
      <c r="M116" s="44"/>
      <c r="N116" s="44"/>
      <c r="O116" s="48"/>
      <c r="P116" s="48" t="s">
        <v>40</v>
      </c>
      <c r="Q116" s="48" t="s">
        <v>41</v>
      </c>
    </row>
    <row r="117" spans="1:17" ht="111.75" hidden="1" customHeight="1" x14ac:dyDescent="0.3">
      <c r="A117" s="41" t="s">
        <v>531</v>
      </c>
      <c r="B117" s="42" t="s">
        <v>188</v>
      </c>
      <c r="C117" s="43" t="s">
        <v>314</v>
      </c>
      <c r="D117" s="45" t="s">
        <v>515</v>
      </c>
      <c r="E117" s="45" t="s">
        <v>509</v>
      </c>
      <c r="F117" s="45" t="s">
        <v>528</v>
      </c>
      <c r="G117" s="45" t="s">
        <v>532</v>
      </c>
      <c r="H117" s="56"/>
      <c r="I117" s="45" t="s">
        <v>512</v>
      </c>
      <c r="J117" s="44" t="s">
        <v>522</v>
      </c>
      <c r="K117" s="44" t="s">
        <v>523</v>
      </c>
      <c r="L117" s="63"/>
      <c r="M117" s="44"/>
      <c r="N117" s="44"/>
      <c r="O117" s="48"/>
      <c r="P117" s="48" t="s">
        <v>40</v>
      </c>
      <c r="Q117" s="48" t="s">
        <v>41</v>
      </c>
    </row>
    <row r="118" spans="1:17" ht="114.75" hidden="1" customHeight="1" x14ac:dyDescent="0.3">
      <c r="A118" s="41" t="s">
        <v>533</v>
      </c>
      <c r="B118" s="42" t="s">
        <v>188</v>
      </c>
      <c r="C118" s="43" t="s">
        <v>314</v>
      </c>
      <c r="D118" s="45" t="s">
        <v>515</v>
      </c>
      <c r="E118" s="45" t="s">
        <v>509</v>
      </c>
      <c r="F118" s="45" t="s">
        <v>528</v>
      </c>
      <c r="G118" s="45" t="s">
        <v>534</v>
      </c>
      <c r="H118" s="56"/>
      <c r="I118" s="45" t="s">
        <v>512</v>
      </c>
      <c r="J118" s="44" t="s">
        <v>535</v>
      </c>
      <c r="K118" s="44" t="s">
        <v>417</v>
      </c>
      <c r="L118" s="63"/>
      <c r="M118" s="44"/>
      <c r="N118" s="44"/>
      <c r="O118" s="48"/>
      <c r="P118" s="48" t="s">
        <v>40</v>
      </c>
      <c r="Q118" s="48" t="s">
        <v>41</v>
      </c>
    </row>
    <row r="119" spans="1:17" ht="66.75" hidden="1" customHeight="1" x14ac:dyDescent="0.3">
      <c r="A119" s="41" t="s">
        <v>536</v>
      </c>
      <c r="B119" s="42" t="s">
        <v>188</v>
      </c>
      <c r="C119" s="43" t="s">
        <v>29</v>
      </c>
      <c r="D119" s="45" t="s">
        <v>537</v>
      </c>
      <c r="E119" s="45" t="s">
        <v>538</v>
      </c>
      <c r="F119" s="45" t="s">
        <v>539</v>
      </c>
      <c r="G119" s="45" t="s">
        <v>540</v>
      </c>
      <c r="H119" s="56"/>
      <c r="I119" s="45" t="s">
        <v>541</v>
      </c>
      <c r="J119" s="44" t="s">
        <v>218</v>
      </c>
      <c r="K119" s="44" t="s">
        <v>467</v>
      </c>
      <c r="L119" s="63"/>
      <c r="M119" s="44"/>
      <c r="N119" s="44"/>
      <c r="O119" s="48"/>
      <c r="P119" s="48" t="s">
        <v>40</v>
      </c>
      <c r="Q119" s="48" t="s">
        <v>41</v>
      </c>
    </row>
    <row r="120" spans="1:17" ht="67.5" hidden="1" customHeight="1" x14ac:dyDescent="0.3">
      <c r="A120" s="41" t="s">
        <v>542</v>
      </c>
      <c r="B120" s="42" t="s">
        <v>188</v>
      </c>
      <c r="C120" s="43" t="s">
        <v>29</v>
      </c>
      <c r="D120" s="45" t="s">
        <v>537</v>
      </c>
      <c r="E120" s="45" t="s">
        <v>538</v>
      </c>
      <c r="F120" s="45" t="s">
        <v>539</v>
      </c>
      <c r="G120" s="45" t="s">
        <v>543</v>
      </c>
      <c r="H120" s="56"/>
      <c r="I120" s="45" t="s">
        <v>544</v>
      </c>
      <c r="J120" s="44" t="s">
        <v>218</v>
      </c>
      <c r="K120" s="44" t="s">
        <v>467</v>
      </c>
      <c r="L120" s="63"/>
      <c r="M120" s="44"/>
      <c r="N120" s="44"/>
      <c r="O120" s="48"/>
      <c r="P120" s="48" t="s">
        <v>40</v>
      </c>
      <c r="Q120" s="48" t="s">
        <v>41</v>
      </c>
    </row>
    <row r="121" spans="1:17" ht="86.4" hidden="1" x14ac:dyDescent="0.3">
      <c r="A121" s="41" t="s">
        <v>545</v>
      </c>
      <c r="B121" s="42" t="s">
        <v>188</v>
      </c>
      <c r="C121" s="43" t="s">
        <v>29</v>
      </c>
      <c r="D121" s="45" t="s">
        <v>537</v>
      </c>
      <c r="E121" s="45" t="s">
        <v>538</v>
      </c>
      <c r="F121" s="45" t="s">
        <v>539</v>
      </c>
      <c r="G121" s="45" t="s">
        <v>546</v>
      </c>
      <c r="H121" s="56"/>
      <c r="I121" s="45" t="s">
        <v>547</v>
      </c>
      <c r="J121" s="44" t="s">
        <v>522</v>
      </c>
      <c r="K121" s="44" t="s">
        <v>548</v>
      </c>
      <c r="L121" s="63"/>
      <c r="M121" s="44"/>
      <c r="N121" s="44"/>
      <c r="O121" s="48"/>
      <c r="P121" s="48" t="s">
        <v>40</v>
      </c>
      <c r="Q121" s="48" t="s">
        <v>41</v>
      </c>
    </row>
    <row r="122" spans="1:17" ht="57.6" hidden="1" x14ac:dyDescent="0.3">
      <c r="A122" s="41" t="s">
        <v>549</v>
      </c>
      <c r="B122" s="42" t="s">
        <v>188</v>
      </c>
      <c r="C122" s="43" t="s">
        <v>29</v>
      </c>
      <c r="D122" s="45" t="s">
        <v>537</v>
      </c>
      <c r="E122" s="45" t="s">
        <v>509</v>
      </c>
      <c r="F122" s="45" t="s">
        <v>550</v>
      </c>
      <c r="G122" s="45" t="s">
        <v>551</v>
      </c>
      <c r="H122" s="56"/>
      <c r="I122" s="45" t="s">
        <v>552</v>
      </c>
      <c r="J122" s="44" t="s">
        <v>218</v>
      </c>
      <c r="K122" s="44" t="s">
        <v>467</v>
      </c>
      <c r="L122" s="63"/>
      <c r="M122" s="44"/>
      <c r="N122" s="44"/>
      <c r="O122" s="48"/>
      <c r="P122" s="48" t="s">
        <v>40</v>
      </c>
      <c r="Q122" s="48" t="s">
        <v>41</v>
      </c>
    </row>
    <row r="123" spans="1:17" ht="54.75" hidden="1" customHeight="1" x14ac:dyDescent="0.3">
      <c r="A123" s="41" t="s">
        <v>553</v>
      </c>
      <c r="B123" s="42" t="s">
        <v>188</v>
      </c>
      <c r="C123" s="43" t="s">
        <v>29</v>
      </c>
      <c r="D123" s="45" t="s">
        <v>537</v>
      </c>
      <c r="E123" s="45" t="s">
        <v>51</v>
      </c>
      <c r="F123" s="45" t="s">
        <v>554</v>
      </c>
      <c r="G123" s="45" t="s">
        <v>555</v>
      </c>
      <c r="H123" s="56"/>
      <c r="I123" s="45" t="s">
        <v>556</v>
      </c>
      <c r="J123" s="44" t="s">
        <v>522</v>
      </c>
      <c r="K123" s="44" t="s">
        <v>557</v>
      </c>
      <c r="L123" s="63"/>
      <c r="M123" s="44"/>
      <c r="N123" s="44"/>
      <c r="O123" s="48"/>
      <c r="P123" s="48" t="s">
        <v>40</v>
      </c>
      <c r="Q123" s="48" t="s">
        <v>41</v>
      </c>
    </row>
    <row r="124" spans="1:17" ht="53.25" hidden="1" customHeight="1" x14ac:dyDescent="0.3">
      <c r="A124" s="41" t="s">
        <v>558</v>
      </c>
      <c r="B124" s="42" t="s">
        <v>188</v>
      </c>
      <c r="C124" s="43" t="s">
        <v>29</v>
      </c>
      <c r="D124" s="45" t="s">
        <v>537</v>
      </c>
      <c r="E124" s="45" t="s">
        <v>51</v>
      </c>
      <c r="F124" s="45" t="s">
        <v>554</v>
      </c>
      <c r="G124" s="45" t="s">
        <v>559</v>
      </c>
      <c r="H124" s="56"/>
      <c r="I124" s="45" t="s">
        <v>560</v>
      </c>
      <c r="J124" s="44" t="s">
        <v>522</v>
      </c>
      <c r="K124" s="44" t="s">
        <v>93</v>
      </c>
      <c r="L124" s="63"/>
      <c r="M124" s="44"/>
      <c r="N124" s="44"/>
      <c r="O124" s="48"/>
      <c r="P124" s="48" t="s">
        <v>40</v>
      </c>
      <c r="Q124" s="48" t="s">
        <v>41</v>
      </c>
    </row>
    <row r="125" spans="1:17" ht="81" hidden="1" customHeight="1" x14ac:dyDescent="0.3">
      <c r="A125" s="41" t="s">
        <v>561</v>
      </c>
      <c r="B125" s="42" t="s">
        <v>188</v>
      </c>
      <c r="C125" s="43" t="s">
        <v>29</v>
      </c>
      <c r="D125" s="45" t="s">
        <v>537</v>
      </c>
      <c r="E125" s="45" t="s">
        <v>509</v>
      </c>
      <c r="F125" s="45" t="s">
        <v>562</v>
      </c>
      <c r="G125" s="45" t="s">
        <v>563</v>
      </c>
      <c r="H125" s="56"/>
      <c r="I125" s="45" t="s">
        <v>547</v>
      </c>
      <c r="J125" s="44" t="s">
        <v>218</v>
      </c>
      <c r="K125" s="44" t="s">
        <v>467</v>
      </c>
      <c r="L125" s="63"/>
      <c r="M125" s="44"/>
      <c r="N125" s="44"/>
      <c r="O125" s="48"/>
      <c r="P125" s="48" t="s">
        <v>40</v>
      </c>
      <c r="Q125" s="48" t="s">
        <v>41</v>
      </c>
    </row>
    <row r="126" spans="1:17" ht="86.4" hidden="1" x14ac:dyDescent="0.3">
      <c r="A126" s="41" t="s">
        <v>564</v>
      </c>
      <c r="B126" s="42" t="s">
        <v>188</v>
      </c>
      <c r="C126" s="43" t="s">
        <v>29</v>
      </c>
      <c r="D126" s="45" t="s">
        <v>537</v>
      </c>
      <c r="E126" s="45" t="s">
        <v>51</v>
      </c>
      <c r="F126" s="45" t="s">
        <v>565</v>
      </c>
      <c r="G126" s="45" t="s">
        <v>566</v>
      </c>
      <c r="H126" s="56"/>
      <c r="I126" s="45" t="s">
        <v>567</v>
      </c>
      <c r="J126" s="44" t="s">
        <v>557</v>
      </c>
      <c r="K126" s="44" t="s">
        <v>548</v>
      </c>
      <c r="L126" s="63"/>
      <c r="M126" s="44"/>
      <c r="N126" s="44"/>
      <c r="O126" s="48"/>
      <c r="P126" s="48" t="s">
        <v>40</v>
      </c>
      <c r="Q126" s="48" t="s">
        <v>41</v>
      </c>
    </row>
    <row r="127" spans="1:17" ht="125.25" hidden="1" customHeight="1" x14ac:dyDescent="0.3">
      <c r="A127" s="41" t="s">
        <v>568</v>
      </c>
      <c r="B127" s="42" t="s">
        <v>188</v>
      </c>
      <c r="C127" s="43" t="s">
        <v>29</v>
      </c>
      <c r="D127" s="45" t="s">
        <v>537</v>
      </c>
      <c r="E127" s="45" t="s">
        <v>509</v>
      </c>
      <c r="F127" s="45" t="s">
        <v>569</v>
      </c>
      <c r="G127" s="45" t="s">
        <v>570</v>
      </c>
      <c r="H127" s="56"/>
      <c r="I127" s="45" t="s">
        <v>571</v>
      </c>
      <c r="J127" s="44" t="s">
        <v>522</v>
      </c>
      <c r="K127" s="44" t="s">
        <v>557</v>
      </c>
      <c r="L127" s="63"/>
      <c r="M127" s="44"/>
      <c r="N127" s="44"/>
      <c r="O127" s="48"/>
      <c r="P127" s="48" t="s">
        <v>40</v>
      </c>
      <c r="Q127" s="48" t="s">
        <v>41</v>
      </c>
    </row>
    <row r="128" spans="1:17" ht="124.5" hidden="1" customHeight="1" x14ac:dyDescent="0.3">
      <c r="A128" s="41" t="s">
        <v>572</v>
      </c>
      <c r="B128" s="42" t="s">
        <v>188</v>
      </c>
      <c r="C128" s="43" t="s">
        <v>29</v>
      </c>
      <c r="D128" s="45" t="s">
        <v>537</v>
      </c>
      <c r="E128" s="45" t="s">
        <v>509</v>
      </c>
      <c r="F128" s="45" t="s">
        <v>569</v>
      </c>
      <c r="G128" s="45" t="s">
        <v>573</v>
      </c>
      <c r="H128" s="56"/>
      <c r="I128" s="45" t="s">
        <v>574</v>
      </c>
      <c r="J128" s="44" t="s">
        <v>557</v>
      </c>
      <c r="K128" s="44" t="s">
        <v>575</v>
      </c>
      <c r="L128" s="63"/>
      <c r="M128" s="44"/>
      <c r="N128" s="44"/>
      <c r="O128" s="48"/>
      <c r="P128" s="48" t="s">
        <v>40</v>
      </c>
      <c r="Q128" s="48" t="s">
        <v>41</v>
      </c>
    </row>
    <row r="129" spans="1:17" ht="124.5" hidden="1" customHeight="1" x14ac:dyDescent="0.3">
      <c r="A129" s="41" t="s">
        <v>576</v>
      </c>
      <c r="B129" s="42" t="s">
        <v>188</v>
      </c>
      <c r="C129" s="43" t="s">
        <v>29</v>
      </c>
      <c r="D129" s="45" t="s">
        <v>537</v>
      </c>
      <c r="E129" s="45" t="s">
        <v>509</v>
      </c>
      <c r="F129" s="45" t="s">
        <v>569</v>
      </c>
      <c r="G129" s="45" t="s">
        <v>577</v>
      </c>
      <c r="H129" s="56"/>
      <c r="I129" s="45" t="s">
        <v>380</v>
      </c>
      <c r="J129" s="44" t="s">
        <v>557</v>
      </c>
      <c r="K129" s="44" t="s">
        <v>548</v>
      </c>
      <c r="L129" s="63"/>
      <c r="M129" s="44"/>
      <c r="N129" s="44"/>
      <c r="O129" s="48"/>
      <c r="P129" s="48" t="s">
        <v>40</v>
      </c>
      <c r="Q129" s="48" t="s">
        <v>41</v>
      </c>
    </row>
    <row r="130" spans="1:17" ht="125.25" hidden="1" customHeight="1" x14ac:dyDescent="0.3">
      <c r="A130" s="41" t="s">
        <v>578</v>
      </c>
      <c r="B130" s="42" t="s">
        <v>188</v>
      </c>
      <c r="C130" s="43" t="s">
        <v>29</v>
      </c>
      <c r="D130" s="45" t="s">
        <v>537</v>
      </c>
      <c r="E130" s="45" t="s">
        <v>509</v>
      </c>
      <c r="F130" s="45" t="s">
        <v>569</v>
      </c>
      <c r="G130" s="45" t="s">
        <v>579</v>
      </c>
      <c r="H130" s="56"/>
      <c r="I130" s="45" t="s">
        <v>574</v>
      </c>
      <c r="J130" s="44" t="s">
        <v>557</v>
      </c>
      <c r="K130" s="44" t="s">
        <v>575</v>
      </c>
      <c r="L130" s="63"/>
      <c r="M130" s="44"/>
      <c r="N130" s="44"/>
      <c r="O130" s="48"/>
      <c r="P130" s="48" t="s">
        <v>40</v>
      </c>
      <c r="Q130" s="48" t="s">
        <v>41</v>
      </c>
    </row>
    <row r="131" spans="1:17" ht="48" hidden="1" customHeight="1" x14ac:dyDescent="0.3">
      <c r="A131" s="41" t="s">
        <v>580</v>
      </c>
      <c r="B131" s="42" t="s">
        <v>188</v>
      </c>
      <c r="C131" s="43" t="s">
        <v>29</v>
      </c>
      <c r="D131" s="45" t="s">
        <v>537</v>
      </c>
      <c r="E131" s="45" t="s">
        <v>509</v>
      </c>
      <c r="F131" s="45" t="s">
        <v>581</v>
      </c>
      <c r="G131" s="45" t="s">
        <v>582</v>
      </c>
      <c r="H131" s="56"/>
      <c r="I131" s="45" t="s">
        <v>583</v>
      </c>
      <c r="J131" s="44" t="s">
        <v>522</v>
      </c>
      <c r="K131" s="44" t="s">
        <v>557</v>
      </c>
      <c r="L131" s="63"/>
      <c r="M131" s="44"/>
      <c r="N131" s="44"/>
      <c r="O131" s="48"/>
      <c r="P131" s="48" t="s">
        <v>40</v>
      </c>
      <c r="Q131" s="48" t="s">
        <v>41</v>
      </c>
    </row>
    <row r="132" spans="1:17" ht="43.2" hidden="1" x14ac:dyDescent="0.3">
      <c r="A132" s="41" t="s">
        <v>584</v>
      </c>
      <c r="B132" s="42" t="s">
        <v>188</v>
      </c>
      <c r="C132" s="43" t="s">
        <v>29</v>
      </c>
      <c r="D132" s="45" t="s">
        <v>537</v>
      </c>
      <c r="E132" s="45" t="s">
        <v>509</v>
      </c>
      <c r="F132" s="45" t="s">
        <v>581</v>
      </c>
      <c r="G132" s="45" t="s">
        <v>585</v>
      </c>
      <c r="H132" s="56"/>
      <c r="I132" s="45" t="s">
        <v>574</v>
      </c>
      <c r="J132" s="44" t="s">
        <v>522</v>
      </c>
      <c r="K132" s="44" t="s">
        <v>557</v>
      </c>
      <c r="L132" s="63"/>
      <c r="M132" s="44"/>
      <c r="N132" s="44"/>
      <c r="O132" s="48"/>
      <c r="P132" s="48" t="s">
        <v>40</v>
      </c>
      <c r="Q132" s="48" t="s">
        <v>41</v>
      </c>
    </row>
    <row r="133" spans="1:17" ht="86.4" hidden="1" x14ac:dyDescent="0.3">
      <c r="A133" s="41" t="s">
        <v>586</v>
      </c>
      <c r="B133" s="42" t="s">
        <v>188</v>
      </c>
      <c r="C133" s="43" t="s">
        <v>41</v>
      </c>
      <c r="D133" s="45" t="s">
        <v>537</v>
      </c>
      <c r="E133" s="45" t="s">
        <v>509</v>
      </c>
      <c r="F133" s="45" t="s">
        <v>587</v>
      </c>
      <c r="G133" s="45" t="s">
        <v>588</v>
      </c>
      <c r="H133" s="56"/>
      <c r="I133" s="45" t="s">
        <v>589</v>
      </c>
      <c r="J133" s="44" t="s">
        <v>557</v>
      </c>
      <c r="K133" s="44" t="s">
        <v>548</v>
      </c>
      <c r="L133" s="63"/>
      <c r="M133" s="44"/>
      <c r="N133" s="44" t="s">
        <v>70</v>
      </c>
      <c r="O133" s="48"/>
      <c r="P133" s="48" t="s">
        <v>40</v>
      </c>
      <c r="Q133" s="48" t="s">
        <v>41</v>
      </c>
    </row>
    <row r="134" spans="1:17" ht="83.25" hidden="1" customHeight="1" x14ac:dyDescent="0.3">
      <c r="A134" s="41" t="s">
        <v>590</v>
      </c>
      <c r="B134" s="42" t="s">
        <v>188</v>
      </c>
      <c r="C134" s="43" t="s">
        <v>41</v>
      </c>
      <c r="D134" s="45" t="s">
        <v>537</v>
      </c>
      <c r="E134" s="45" t="s">
        <v>509</v>
      </c>
      <c r="F134" s="45" t="s">
        <v>587</v>
      </c>
      <c r="G134" s="45" t="s">
        <v>591</v>
      </c>
      <c r="H134" s="56"/>
      <c r="I134" s="45" t="s">
        <v>592</v>
      </c>
      <c r="J134" s="44" t="s">
        <v>522</v>
      </c>
      <c r="K134" s="44" t="s">
        <v>557</v>
      </c>
      <c r="L134" s="63"/>
      <c r="M134" s="44"/>
      <c r="N134" s="44" t="s">
        <v>70</v>
      </c>
      <c r="O134" s="48"/>
      <c r="P134" s="48" t="s">
        <v>40</v>
      </c>
      <c r="Q134" s="48" t="s">
        <v>41</v>
      </c>
    </row>
    <row r="135" spans="1:17" ht="51" hidden="1" customHeight="1" x14ac:dyDescent="0.3">
      <c r="A135" s="41" t="s">
        <v>593</v>
      </c>
      <c r="B135" s="42" t="s">
        <v>188</v>
      </c>
      <c r="C135" s="43" t="s">
        <v>401</v>
      </c>
      <c r="D135" s="45" t="s">
        <v>594</v>
      </c>
      <c r="E135" s="45" t="s">
        <v>448</v>
      </c>
      <c r="F135" s="45" t="s">
        <v>595</v>
      </c>
      <c r="G135" s="45" t="s">
        <v>596</v>
      </c>
      <c r="H135" s="56"/>
      <c r="I135" s="45" t="s">
        <v>416</v>
      </c>
      <c r="J135" s="44" t="s">
        <v>597</v>
      </c>
      <c r="K135" s="44" t="s">
        <v>598</v>
      </c>
      <c r="L135" s="63"/>
      <c r="M135" s="44"/>
      <c r="N135" s="44"/>
      <c r="O135" s="48"/>
      <c r="P135" s="48" t="s">
        <v>40</v>
      </c>
      <c r="Q135" s="48" t="s">
        <v>41</v>
      </c>
    </row>
    <row r="136" spans="1:17" ht="57.6" x14ac:dyDescent="0.3">
      <c r="A136" s="41" t="s">
        <v>599</v>
      </c>
      <c r="B136" s="42" t="s">
        <v>188</v>
      </c>
      <c r="C136" s="43" t="s">
        <v>353</v>
      </c>
      <c r="D136" s="45" t="s">
        <v>600</v>
      </c>
      <c r="E136" s="45" t="s">
        <v>448</v>
      </c>
      <c r="F136" s="45" t="s">
        <v>601</v>
      </c>
      <c r="G136" s="45" t="s">
        <v>602</v>
      </c>
      <c r="H136" s="56"/>
      <c r="I136" s="45" t="s">
        <v>603</v>
      </c>
      <c r="J136" s="44" t="s">
        <v>604</v>
      </c>
      <c r="K136" s="44" t="s">
        <v>147</v>
      </c>
      <c r="L136" s="63"/>
      <c r="M136" s="44"/>
      <c r="N136" s="44" t="s">
        <v>70</v>
      </c>
      <c r="O136" s="48"/>
      <c r="P136" s="48" t="s">
        <v>40</v>
      </c>
      <c r="Q136" s="48" t="s">
        <v>41</v>
      </c>
    </row>
    <row r="137" spans="1:17" ht="57.6" hidden="1" x14ac:dyDescent="0.3">
      <c r="A137" s="41" t="s">
        <v>605</v>
      </c>
      <c r="B137" s="42" t="s">
        <v>188</v>
      </c>
      <c r="C137" s="43" t="s">
        <v>353</v>
      </c>
      <c r="D137" s="45" t="s">
        <v>600</v>
      </c>
      <c r="E137" s="45" t="s">
        <v>448</v>
      </c>
      <c r="F137" s="45" t="s">
        <v>601</v>
      </c>
      <c r="G137" s="45" t="s">
        <v>606</v>
      </c>
      <c r="H137" s="56"/>
      <c r="I137" s="45" t="s">
        <v>603</v>
      </c>
      <c r="J137" s="44" t="s">
        <v>522</v>
      </c>
      <c r="K137" s="44" t="s">
        <v>604</v>
      </c>
      <c r="L137" s="63"/>
      <c r="M137" s="44"/>
      <c r="N137" s="44" t="s">
        <v>70</v>
      </c>
      <c r="O137" s="48"/>
      <c r="P137" s="48" t="s">
        <v>40</v>
      </c>
      <c r="Q137" s="48" t="s">
        <v>41</v>
      </c>
    </row>
    <row r="138" spans="1:17" ht="86.4" hidden="1" x14ac:dyDescent="0.3">
      <c r="A138" s="41" t="s">
        <v>607</v>
      </c>
      <c r="B138" s="42" t="s">
        <v>188</v>
      </c>
      <c r="C138" s="43" t="s">
        <v>353</v>
      </c>
      <c r="D138" s="45" t="s">
        <v>600</v>
      </c>
      <c r="E138" s="45" t="s">
        <v>448</v>
      </c>
      <c r="F138" s="45" t="s">
        <v>601</v>
      </c>
      <c r="G138" s="45" t="s">
        <v>608</v>
      </c>
      <c r="H138" s="56"/>
      <c r="I138" s="45" t="s">
        <v>609</v>
      </c>
      <c r="J138" s="44" t="s">
        <v>610</v>
      </c>
      <c r="K138" s="44" t="s">
        <v>548</v>
      </c>
      <c r="L138" s="63"/>
      <c r="M138" s="44"/>
      <c r="N138" s="44" t="s">
        <v>70</v>
      </c>
      <c r="O138" s="48"/>
      <c r="P138" s="48" t="s">
        <v>40</v>
      </c>
      <c r="Q138" s="48" t="s">
        <v>41</v>
      </c>
    </row>
    <row r="139" spans="1:17" ht="51.75" hidden="1" customHeight="1" x14ac:dyDescent="0.3">
      <c r="A139" s="41" t="s">
        <v>611</v>
      </c>
      <c r="B139" s="42" t="s">
        <v>188</v>
      </c>
      <c r="C139" s="43" t="s">
        <v>401</v>
      </c>
      <c r="D139" s="45" t="s">
        <v>612</v>
      </c>
      <c r="E139" s="45" t="s">
        <v>448</v>
      </c>
      <c r="F139" s="45" t="s">
        <v>613</v>
      </c>
      <c r="G139" s="45" t="s">
        <v>614</v>
      </c>
      <c r="H139" s="56"/>
      <c r="I139" s="45" t="s">
        <v>92</v>
      </c>
      <c r="J139" s="44" t="s">
        <v>324</v>
      </c>
      <c r="K139" s="44" t="s">
        <v>615</v>
      </c>
      <c r="L139" s="63"/>
      <c r="M139" s="44"/>
      <c r="N139" s="44"/>
      <c r="O139" s="48"/>
      <c r="P139" s="48" t="s">
        <v>40</v>
      </c>
      <c r="Q139" s="48" t="s">
        <v>64</v>
      </c>
    </row>
    <row r="140" spans="1:17" ht="111.75" hidden="1" customHeight="1" x14ac:dyDescent="0.3">
      <c r="A140" s="41" t="s">
        <v>616</v>
      </c>
      <c r="B140" s="42" t="s">
        <v>188</v>
      </c>
      <c r="C140" s="43" t="s">
        <v>401</v>
      </c>
      <c r="D140" s="45" t="s">
        <v>617</v>
      </c>
      <c r="E140" s="45" t="s">
        <v>51</v>
      </c>
      <c r="F140" s="45" t="s">
        <v>618</v>
      </c>
      <c r="G140" s="45" t="s">
        <v>619</v>
      </c>
      <c r="H140" s="56"/>
      <c r="I140" s="45" t="s">
        <v>620</v>
      </c>
      <c r="J140" s="44" t="s">
        <v>218</v>
      </c>
      <c r="K140" s="44" t="s">
        <v>621</v>
      </c>
      <c r="L140" s="63"/>
      <c r="M140" s="44"/>
      <c r="N140" s="44"/>
      <c r="O140" s="48"/>
      <c r="P140" s="48" t="s">
        <v>40</v>
      </c>
      <c r="Q140" s="48" t="s">
        <v>41</v>
      </c>
    </row>
    <row r="141" spans="1:17" ht="109.5" hidden="1" customHeight="1" x14ac:dyDescent="0.3">
      <c r="A141" s="41" t="s">
        <v>622</v>
      </c>
      <c r="B141" s="42" t="s">
        <v>188</v>
      </c>
      <c r="C141" s="43" t="s">
        <v>401</v>
      </c>
      <c r="D141" s="45" t="s">
        <v>617</v>
      </c>
      <c r="E141" s="45" t="s">
        <v>51</v>
      </c>
      <c r="F141" s="45" t="s">
        <v>623</v>
      </c>
      <c r="G141" s="45" t="s">
        <v>624</v>
      </c>
      <c r="H141" s="56"/>
      <c r="I141" s="45" t="s">
        <v>625</v>
      </c>
      <c r="J141" s="44" t="s">
        <v>218</v>
      </c>
      <c r="K141" s="44" t="s">
        <v>621</v>
      </c>
      <c r="L141" s="63"/>
      <c r="M141" s="44"/>
      <c r="N141" s="44"/>
      <c r="O141" s="48"/>
      <c r="P141" s="48" t="s">
        <v>40</v>
      </c>
      <c r="Q141" s="48" t="s">
        <v>41</v>
      </c>
    </row>
    <row r="142" spans="1:17" ht="43.2" hidden="1" x14ac:dyDescent="0.3">
      <c r="A142" s="41" t="s">
        <v>626</v>
      </c>
      <c r="B142" s="42" t="s">
        <v>188</v>
      </c>
      <c r="C142" s="43" t="s">
        <v>314</v>
      </c>
      <c r="D142" s="45" t="s">
        <v>617</v>
      </c>
      <c r="E142" s="45" t="s">
        <v>51</v>
      </c>
      <c r="F142" s="45" t="s">
        <v>627</v>
      </c>
      <c r="G142" s="45" t="s">
        <v>628</v>
      </c>
      <c r="H142" s="56"/>
      <c r="I142" s="45" t="s">
        <v>629</v>
      </c>
      <c r="J142" s="44" t="s">
        <v>324</v>
      </c>
      <c r="K142" s="44" t="s">
        <v>630</v>
      </c>
      <c r="L142" s="63"/>
      <c r="M142" s="44"/>
      <c r="N142" s="44"/>
      <c r="O142" s="48"/>
      <c r="P142" s="48" t="s">
        <v>40</v>
      </c>
      <c r="Q142" s="48" t="s">
        <v>41</v>
      </c>
    </row>
    <row r="143" spans="1:17" ht="97.5" hidden="1" customHeight="1" x14ac:dyDescent="0.3">
      <c r="A143" s="41" t="s">
        <v>631</v>
      </c>
      <c r="B143" s="42" t="s">
        <v>188</v>
      </c>
      <c r="C143" s="43" t="s">
        <v>29</v>
      </c>
      <c r="D143" s="45" t="s">
        <v>632</v>
      </c>
      <c r="E143" s="45" t="s">
        <v>509</v>
      </c>
      <c r="F143" s="45" t="s">
        <v>633</v>
      </c>
      <c r="G143" s="45" t="s">
        <v>634</v>
      </c>
      <c r="H143" s="56"/>
      <c r="I143" s="45" t="s">
        <v>635</v>
      </c>
      <c r="J143" s="44" t="s">
        <v>324</v>
      </c>
      <c r="K143" s="44" t="s">
        <v>636</v>
      </c>
      <c r="L143" s="63"/>
      <c r="M143" s="44"/>
      <c r="N143" s="44"/>
      <c r="O143" s="48"/>
      <c r="P143" s="48" t="s">
        <v>40</v>
      </c>
      <c r="Q143" s="48" t="s">
        <v>41</v>
      </c>
    </row>
    <row r="144" spans="1:17" ht="82.5" hidden="1" customHeight="1" x14ac:dyDescent="0.3">
      <c r="A144" s="41" t="s">
        <v>637</v>
      </c>
      <c r="B144" s="42" t="s">
        <v>188</v>
      </c>
      <c r="C144" s="43" t="s">
        <v>29</v>
      </c>
      <c r="D144" s="45" t="s">
        <v>632</v>
      </c>
      <c r="E144" s="45" t="s">
        <v>509</v>
      </c>
      <c r="F144" s="45" t="s">
        <v>638</v>
      </c>
      <c r="G144" s="45" t="s">
        <v>639</v>
      </c>
      <c r="H144" s="56"/>
      <c r="I144" s="45" t="s">
        <v>640</v>
      </c>
      <c r="J144" s="44" t="s">
        <v>324</v>
      </c>
      <c r="K144" s="44" t="s">
        <v>636</v>
      </c>
      <c r="L144" s="63"/>
      <c r="M144" s="44"/>
      <c r="N144" s="44"/>
      <c r="O144" s="48"/>
      <c r="P144" s="48" t="s">
        <v>40</v>
      </c>
      <c r="Q144" s="48" t="s">
        <v>41</v>
      </c>
    </row>
    <row r="145" spans="1:17" ht="66" hidden="1" customHeight="1" x14ac:dyDescent="0.3">
      <c r="A145" s="41" t="s">
        <v>641</v>
      </c>
      <c r="B145" s="42" t="s">
        <v>188</v>
      </c>
      <c r="C145" s="43" t="s">
        <v>353</v>
      </c>
      <c r="D145" s="45" t="s">
        <v>632</v>
      </c>
      <c r="E145" s="45" t="s">
        <v>509</v>
      </c>
      <c r="F145" s="45" t="s">
        <v>642</v>
      </c>
      <c r="G145" s="45" t="s">
        <v>643</v>
      </c>
      <c r="H145" s="56"/>
      <c r="I145" s="45" t="s">
        <v>644</v>
      </c>
      <c r="J145" s="44" t="s">
        <v>218</v>
      </c>
      <c r="K145" s="44" t="s">
        <v>645</v>
      </c>
      <c r="L145" s="63"/>
      <c r="M145" s="44"/>
      <c r="N145" s="44" t="s">
        <v>70</v>
      </c>
      <c r="O145" s="48"/>
      <c r="P145" s="48" t="s">
        <v>40</v>
      </c>
      <c r="Q145" s="48" t="s">
        <v>41</v>
      </c>
    </row>
    <row r="146" spans="1:17" ht="69" hidden="1" customHeight="1" x14ac:dyDescent="0.3">
      <c r="A146" s="41" t="s">
        <v>646</v>
      </c>
      <c r="B146" s="42" t="s">
        <v>188</v>
      </c>
      <c r="C146" s="43" t="s">
        <v>29</v>
      </c>
      <c r="D146" s="45" t="s">
        <v>647</v>
      </c>
      <c r="E146" s="45" t="s">
        <v>346</v>
      </c>
      <c r="F146" s="45" t="s">
        <v>648</v>
      </c>
      <c r="G146" s="45" t="s">
        <v>649</v>
      </c>
      <c r="H146" s="56"/>
      <c r="I146" s="45" t="s">
        <v>650</v>
      </c>
      <c r="J146" s="44" t="s">
        <v>199</v>
      </c>
      <c r="K146" s="44" t="s">
        <v>651</v>
      </c>
      <c r="L146" s="63"/>
      <c r="M146" s="44"/>
      <c r="N146" s="44"/>
      <c r="O146" s="48"/>
      <c r="P146" s="48" t="s">
        <v>40</v>
      </c>
      <c r="Q146" s="48" t="s">
        <v>41</v>
      </c>
    </row>
    <row r="147" spans="1:17" ht="57.6" x14ac:dyDescent="0.3">
      <c r="A147" s="41" t="s">
        <v>652</v>
      </c>
      <c r="B147" s="42" t="s">
        <v>188</v>
      </c>
      <c r="C147" s="43" t="s">
        <v>29</v>
      </c>
      <c r="D147" s="45" t="s">
        <v>653</v>
      </c>
      <c r="E147" s="45" t="s">
        <v>509</v>
      </c>
      <c r="F147" s="45" t="s">
        <v>654</v>
      </c>
      <c r="G147" s="45" t="s">
        <v>655</v>
      </c>
      <c r="H147" s="56"/>
      <c r="I147" s="45" t="s">
        <v>656</v>
      </c>
      <c r="J147" s="44" t="s">
        <v>324</v>
      </c>
      <c r="K147" s="44" t="s">
        <v>657</v>
      </c>
      <c r="L147" s="63"/>
      <c r="M147" s="44"/>
      <c r="N147" s="44"/>
      <c r="O147" s="48"/>
      <c r="P147" s="48" t="s">
        <v>40</v>
      </c>
      <c r="Q147" s="48" t="s">
        <v>41</v>
      </c>
    </row>
    <row r="148" spans="1:17" ht="51" hidden="1" customHeight="1" x14ac:dyDescent="0.3">
      <c r="A148" s="41" t="s">
        <v>658</v>
      </c>
      <c r="B148" s="42" t="s">
        <v>188</v>
      </c>
      <c r="C148" s="43" t="s">
        <v>29</v>
      </c>
      <c r="D148" s="45" t="s">
        <v>653</v>
      </c>
      <c r="E148" s="45" t="s">
        <v>509</v>
      </c>
      <c r="F148" s="45" t="s">
        <v>659</v>
      </c>
      <c r="G148" s="45" t="s">
        <v>660</v>
      </c>
      <c r="H148" s="56"/>
      <c r="I148" s="45" t="s">
        <v>412</v>
      </c>
      <c r="J148" s="44" t="s">
        <v>324</v>
      </c>
      <c r="K148" s="44" t="s">
        <v>636</v>
      </c>
      <c r="L148" s="63"/>
      <c r="M148" s="44"/>
      <c r="N148" s="44"/>
      <c r="O148" s="48"/>
      <c r="P148" s="48" t="s">
        <v>40</v>
      </c>
      <c r="Q148" s="48" t="s">
        <v>41</v>
      </c>
    </row>
    <row r="149" spans="1:17" ht="66" hidden="1" customHeight="1" x14ac:dyDescent="0.3">
      <c r="A149" s="41" t="s">
        <v>661</v>
      </c>
      <c r="B149" s="42" t="s">
        <v>188</v>
      </c>
      <c r="C149" s="43" t="s">
        <v>29</v>
      </c>
      <c r="D149" s="45" t="s">
        <v>653</v>
      </c>
      <c r="E149" s="45" t="s">
        <v>509</v>
      </c>
      <c r="F149" s="45" t="s">
        <v>662</v>
      </c>
      <c r="G149" s="45" t="s">
        <v>663</v>
      </c>
      <c r="H149" s="56"/>
      <c r="I149" s="45" t="s">
        <v>34</v>
      </c>
      <c r="J149" s="44" t="s">
        <v>664</v>
      </c>
      <c r="K149" s="44" t="s">
        <v>636</v>
      </c>
      <c r="L149" s="63"/>
      <c r="M149" s="44"/>
      <c r="N149" s="44"/>
      <c r="O149" s="48"/>
      <c r="P149" s="48" t="s">
        <v>40</v>
      </c>
      <c r="Q149" s="48" t="s">
        <v>64</v>
      </c>
    </row>
    <row r="150" spans="1:17" ht="48" hidden="1" customHeight="1" x14ac:dyDescent="0.3">
      <c r="A150" s="41" t="s">
        <v>665</v>
      </c>
      <c r="B150" s="42" t="s">
        <v>188</v>
      </c>
      <c r="C150" s="43" t="s">
        <v>314</v>
      </c>
      <c r="D150" s="45" t="s">
        <v>666</v>
      </c>
      <c r="E150" s="45" t="s">
        <v>667</v>
      </c>
      <c r="F150" s="45" t="s">
        <v>668</v>
      </c>
      <c r="G150" s="45" t="s">
        <v>669</v>
      </c>
      <c r="H150" s="56"/>
      <c r="I150" s="45" t="s">
        <v>670</v>
      </c>
      <c r="J150" s="44" t="s">
        <v>218</v>
      </c>
      <c r="K150" s="44" t="s">
        <v>671</v>
      </c>
      <c r="L150" s="63"/>
      <c r="M150" s="44"/>
      <c r="N150" s="44"/>
      <c r="O150" s="48"/>
      <c r="P150" s="48" t="s">
        <v>40</v>
      </c>
      <c r="Q150" s="48" t="s">
        <v>41</v>
      </c>
    </row>
    <row r="151" spans="1:17" ht="47.25" hidden="1" customHeight="1" x14ac:dyDescent="0.3">
      <c r="A151" s="41" t="s">
        <v>672</v>
      </c>
      <c r="B151" s="42" t="s">
        <v>188</v>
      </c>
      <c r="C151" s="43" t="s">
        <v>314</v>
      </c>
      <c r="D151" s="45" t="s">
        <v>666</v>
      </c>
      <c r="E151" s="45" t="s">
        <v>667</v>
      </c>
      <c r="F151" s="45" t="s">
        <v>668</v>
      </c>
      <c r="G151" s="45" t="s">
        <v>673</v>
      </c>
      <c r="H151" s="56"/>
      <c r="I151" s="45" t="s">
        <v>670</v>
      </c>
      <c r="J151" s="44" t="s">
        <v>218</v>
      </c>
      <c r="K151" s="44" t="s">
        <v>671</v>
      </c>
      <c r="L151" s="63"/>
      <c r="M151" s="44"/>
      <c r="N151" s="44"/>
      <c r="O151" s="48"/>
      <c r="P151" s="48" t="s">
        <v>40</v>
      </c>
      <c r="Q151" s="48" t="s">
        <v>41</v>
      </c>
    </row>
    <row r="152" spans="1:17" ht="51" hidden="1" customHeight="1" x14ac:dyDescent="0.3">
      <c r="A152" s="41" t="s">
        <v>674</v>
      </c>
      <c r="B152" s="42" t="s">
        <v>188</v>
      </c>
      <c r="C152" s="43" t="s">
        <v>314</v>
      </c>
      <c r="D152" s="45" t="s">
        <v>666</v>
      </c>
      <c r="E152" s="45" t="s">
        <v>667</v>
      </c>
      <c r="F152" s="45" t="s">
        <v>675</v>
      </c>
      <c r="G152" s="45" t="s">
        <v>676</v>
      </c>
      <c r="H152" s="56"/>
      <c r="I152" s="45" t="s">
        <v>217</v>
      </c>
      <c r="J152" s="44" t="s">
        <v>199</v>
      </c>
      <c r="K152" s="44" t="s">
        <v>677</v>
      </c>
      <c r="L152" s="63"/>
      <c r="M152" s="44"/>
      <c r="N152" s="44"/>
      <c r="O152" s="48"/>
      <c r="P152" s="48" t="s">
        <v>40</v>
      </c>
      <c r="Q152" s="48" t="s">
        <v>41</v>
      </c>
    </row>
    <row r="153" spans="1:17" ht="57.6" x14ac:dyDescent="0.3">
      <c r="A153" s="41" t="s">
        <v>678</v>
      </c>
      <c r="B153" s="42" t="s">
        <v>188</v>
      </c>
      <c r="C153" s="43" t="s">
        <v>314</v>
      </c>
      <c r="D153" s="45" t="s">
        <v>666</v>
      </c>
      <c r="E153" s="45" t="s">
        <v>667</v>
      </c>
      <c r="F153" s="45" t="s">
        <v>675</v>
      </c>
      <c r="G153" s="45" t="s">
        <v>679</v>
      </c>
      <c r="H153" s="56"/>
      <c r="I153" s="45" t="s">
        <v>680</v>
      </c>
      <c r="J153" s="44" t="s">
        <v>199</v>
      </c>
      <c r="K153" s="44" t="s">
        <v>681</v>
      </c>
      <c r="L153" s="63"/>
      <c r="M153" s="44"/>
      <c r="N153" s="44"/>
      <c r="O153" s="48"/>
      <c r="P153" s="48" t="s">
        <v>40</v>
      </c>
      <c r="Q153" s="48" t="s">
        <v>41</v>
      </c>
    </row>
    <row r="154" spans="1:17" ht="86.4" hidden="1" x14ac:dyDescent="0.3">
      <c r="A154" s="41" t="s">
        <v>682</v>
      </c>
      <c r="B154" s="42" t="s">
        <v>188</v>
      </c>
      <c r="C154" s="43" t="s">
        <v>314</v>
      </c>
      <c r="D154" s="45" t="s">
        <v>666</v>
      </c>
      <c r="E154" s="45" t="s">
        <v>683</v>
      </c>
      <c r="F154" s="45" t="s">
        <v>684</v>
      </c>
      <c r="G154" s="45" t="s">
        <v>685</v>
      </c>
      <c r="H154" s="56"/>
      <c r="I154" s="45" t="s">
        <v>380</v>
      </c>
      <c r="J154" s="44" t="s">
        <v>686</v>
      </c>
      <c r="K154" s="44" t="s">
        <v>548</v>
      </c>
      <c r="L154" s="63"/>
      <c r="M154" s="44"/>
      <c r="N154" s="44"/>
      <c r="O154" s="48"/>
      <c r="P154" s="48" t="s">
        <v>40</v>
      </c>
      <c r="Q154" s="48" t="s">
        <v>41</v>
      </c>
    </row>
    <row r="155" spans="1:17" ht="86.4" hidden="1" x14ac:dyDescent="0.3">
      <c r="A155" s="41" t="s">
        <v>687</v>
      </c>
      <c r="B155" s="42" t="s">
        <v>188</v>
      </c>
      <c r="C155" s="43" t="s">
        <v>41</v>
      </c>
      <c r="D155" s="45" t="s">
        <v>666</v>
      </c>
      <c r="E155" s="45" t="s">
        <v>509</v>
      </c>
      <c r="F155" s="45" t="s">
        <v>688</v>
      </c>
      <c r="G155" s="45" t="s">
        <v>679</v>
      </c>
      <c r="H155" s="56"/>
      <c r="I155" s="45" t="s">
        <v>680</v>
      </c>
      <c r="J155" s="44" t="s">
        <v>686</v>
      </c>
      <c r="K155" s="44" t="s">
        <v>689</v>
      </c>
      <c r="L155" s="63"/>
      <c r="M155" s="44"/>
      <c r="N155" s="44" t="s">
        <v>70</v>
      </c>
      <c r="O155" s="48"/>
      <c r="P155" s="48" t="s">
        <v>40</v>
      </c>
      <c r="Q155" s="48" t="s">
        <v>41</v>
      </c>
    </row>
    <row r="156" spans="1:17" ht="84" customHeight="1" x14ac:dyDescent="0.3">
      <c r="A156" s="41" t="s">
        <v>690</v>
      </c>
      <c r="B156" s="42" t="s">
        <v>188</v>
      </c>
      <c r="C156" s="43" t="s">
        <v>314</v>
      </c>
      <c r="D156" s="45" t="s">
        <v>666</v>
      </c>
      <c r="E156" s="45" t="s">
        <v>509</v>
      </c>
      <c r="F156" s="45" t="s">
        <v>691</v>
      </c>
      <c r="G156" s="45" t="s">
        <v>692</v>
      </c>
      <c r="H156" s="56"/>
      <c r="I156" s="45" t="s">
        <v>693</v>
      </c>
      <c r="J156" s="44" t="s">
        <v>677</v>
      </c>
      <c r="K156" s="44" t="s">
        <v>147</v>
      </c>
      <c r="L156" s="63"/>
      <c r="M156" s="44"/>
      <c r="N156" s="44"/>
      <c r="O156" s="48"/>
      <c r="P156" s="48" t="s">
        <v>40</v>
      </c>
      <c r="Q156" s="48" t="s">
        <v>41</v>
      </c>
    </row>
    <row r="157" spans="1:17" ht="86.4" hidden="1" x14ac:dyDescent="0.3">
      <c r="A157" s="41" t="s">
        <v>694</v>
      </c>
      <c r="B157" s="42" t="s">
        <v>188</v>
      </c>
      <c r="C157" s="43" t="s">
        <v>314</v>
      </c>
      <c r="D157" s="45" t="s">
        <v>666</v>
      </c>
      <c r="E157" s="45" t="s">
        <v>509</v>
      </c>
      <c r="F157" s="45" t="s">
        <v>691</v>
      </c>
      <c r="G157" s="45" t="s">
        <v>695</v>
      </c>
      <c r="H157" s="56"/>
      <c r="I157" s="45" t="s">
        <v>425</v>
      </c>
      <c r="J157" s="44" t="s">
        <v>677</v>
      </c>
      <c r="K157" s="44" t="s">
        <v>689</v>
      </c>
      <c r="L157" s="63"/>
      <c r="M157" s="44"/>
      <c r="N157" s="44"/>
      <c r="O157" s="48"/>
      <c r="P157" s="48" t="s">
        <v>40</v>
      </c>
      <c r="Q157" s="48" t="s">
        <v>41</v>
      </c>
    </row>
    <row r="158" spans="1:17" ht="72" hidden="1" x14ac:dyDescent="0.3">
      <c r="A158" s="41" t="s">
        <v>696</v>
      </c>
      <c r="B158" s="42" t="s">
        <v>188</v>
      </c>
      <c r="C158" s="43" t="s">
        <v>314</v>
      </c>
      <c r="D158" s="45" t="s">
        <v>666</v>
      </c>
      <c r="E158" s="45" t="s">
        <v>509</v>
      </c>
      <c r="F158" s="45" t="s">
        <v>691</v>
      </c>
      <c r="G158" s="45" t="s">
        <v>697</v>
      </c>
      <c r="H158" s="56"/>
      <c r="I158" s="45" t="s">
        <v>425</v>
      </c>
      <c r="J158" s="44" t="s">
        <v>218</v>
      </c>
      <c r="K158" s="44" t="s">
        <v>267</v>
      </c>
      <c r="L158" s="63"/>
      <c r="M158" s="44"/>
      <c r="N158" s="44"/>
      <c r="O158" s="48"/>
      <c r="P158" s="48" t="s">
        <v>40</v>
      </c>
      <c r="Q158" s="48" t="s">
        <v>41</v>
      </c>
    </row>
    <row r="159" spans="1:17" ht="66" hidden="1" customHeight="1" x14ac:dyDescent="0.3">
      <c r="A159" s="41" t="s">
        <v>698</v>
      </c>
      <c r="B159" s="42" t="s">
        <v>188</v>
      </c>
      <c r="C159" s="43" t="s">
        <v>353</v>
      </c>
      <c r="D159" s="45" t="s">
        <v>666</v>
      </c>
      <c r="E159" s="45" t="s">
        <v>667</v>
      </c>
      <c r="F159" s="45" t="s">
        <v>699</v>
      </c>
      <c r="G159" s="45" t="s">
        <v>700</v>
      </c>
      <c r="H159" s="56"/>
      <c r="I159" s="45" t="s">
        <v>701</v>
      </c>
      <c r="J159" s="44" t="s">
        <v>199</v>
      </c>
      <c r="K159" s="44" t="s">
        <v>267</v>
      </c>
      <c r="L159" s="63"/>
      <c r="M159" s="44"/>
      <c r="N159" s="44" t="s">
        <v>70</v>
      </c>
      <c r="O159" s="48"/>
      <c r="P159" s="48" t="s">
        <v>40</v>
      </c>
      <c r="Q159" s="48" t="s">
        <v>41</v>
      </c>
    </row>
    <row r="160" spans="1:17" ht="57.6" hidden="1" x14ac:dyDescent="0.3">
      <c r="A160" s="41" t="s">
        <v>702</v>
      </c>
      <c r="B160" s="42" t="s">
        <v>188</v>
      </c>
      <c r="C160" s="43" t="s">
        <v>29</v>
      </c>
      <c r="D160" s="45" t="s">
        <v>666</v>
      </c>
      <c r="E160" s="45" t="s">
        <v>509</v>
      </c>
      <c r="F160" s="45" t="s">
        <v>703</v>
      </c>
      <c r="G160" s="45" t="s">
        <v>704</v>
      </c>
      <c r="H160" s="56"/>
      <c r="I160" s="45" t="s">
        <v>705</v>
      </c>
      <c r="J160" s="44" t="s">
        <v>677</v>
      </c>
      <c r="K160" s="44" t="s">
        <v>706</v>
      </c>
      <c r="L160" s="63"/>
      <c r="M160" s="44"/>
      <c r="N160" s="44"/>
      <c r="O160" s="48"/>
      <c r="P160" s="48" t="s">
        <v>40</v>
      </c>
      <c r="Q160" s="48" t="s">
        <v>41</v>
      </c>
    </row>
    <row r="161" spans="1:17" ht="57.6" hidden="1" x14ac:dyDescent="0.3">
      <c r="A161" s="41" t="s">
        <v>707</v>
      </c>
      <c r="B161" s="42" t="s">
        <v>188</v>
      </c>
      <c r="C161" s="43" t="s">
        <v>29</v>
      </c>
      <c r="D161" s="45" t="s">
        <v>666</v>
      </c>
      <c r="E161" s="45" t="s">
        <v>509</v>
      </c>
      <c r="F161" s="45" t="s">
        <v>703</v>
      </c>
      <c r="G161" s="45" t="s">
        <v>708</v>
      </c>
      <c r="H161" s="56"/>
      <c r="I161" s="45" t="s">
        <v>705</v>
      </c>
      <c r="J161" s="44" t="s">
        <v>677</v>
      </c>
      <c r="K161" s="44" t="s">
        <v>706</v>
      </c>
      <c r="L161" s="63"/>
      <c r="M161" s="44"/>
      <c r="N161" s="44"/>
      <c r="O161" s="48"/>
      <c r="P161" s="48" t="s">
        <v>40</v>
      </c>
      <c r="Q161" s="48" t="s">
        <v>41</v>
      </c>
    </row>
    <row r="162" spans="1:17" ht="57.6" hidden="1" x14ac:dyDescent="0.3">
      <c r="A162" s="41" t="s">
        <v>709</v>
      </c>
      <c r="B162" s="42" t="s">
        <v>188</v>
      </c>
      <c r="C162" s="43" t="s">
        <v>29</v>
      </c>
      <c r="D162" s="45" t="s">
        <v>666</v>
      </c>
      <c r="E162" s="45" t="s">
        <v>710</v>
      </c>
      <c r="F162" s="45" t="s">
        <v>711</v>
      </c>
      <c r="G162" s="45" t="s">
        <v>712</v>
      </c>
      <c r="H162" s="56"/>
      <c r="I162" s="45" t="s">
        <v>713</v>
      </c>
      <c r="J162" s="44" t="s">
        <v>677</v>
      </c>
      <c r="K162" s="44" t="s">
        <v>706</v>
      </c>
      <c r="L162" s="63"/>
      <c r="M162" s="44"/>
      <c r="N162" s="44"/>
      <c r="O162" s="48"/>
      <c r="P162" s="48" t="s">
        <v>40</v>
      </c>
      <c r="Q162" s="48" t="s">
        <v>41</v>
      </c>
    </row>
    <row r="163" spans="1:17" ht="72" hidden="1" customHeight="1" x14ac:dyDescent="0.3">
      <c r="A163" s="41" t="s">
        <v>714</v>
      </c>
      <c r="B163" s="42" t="s">
        <v>188</v>
      </c>
      <c r="C163" s="43" t="s">
        <v>29</v>
      </c>
      <c r="D163" s="45" t="s">
        <v>666</v>
      </c>
      <c r="E163" s="45" t="s">
        <v>710</v>
      </c>
      <c r="F163" s="45" t="s">
        <v>711</v>
      </c>
      <c r="G163" s="45" t="s">
        <v>715</v>
      </c>
      <c r="H163" s="56"/>
      <c r="I163" s="45" t="s">
        <v>713</v>
      </c>
      <c r="J163" s="44" t="s">
        <v>677</v>
      </c>
      <c r="K163" s="44" t="s">
        <v>706</v>
      </c>
      <c r="L163" s="63"/>
      <c r="M163" s="44"/>
      <c r="N163" s="44"/>
      <c r="O163" s="48"/>
      <c r="P163" s="48" t="s">
        <v>40</v>
      </c>
      <c r="Q163" s="48" t="s">
        <v>41</v>
      </c>
    </row>
    <row r="164" spans="1:17" ht="111" hidden="1" customHeight="1" x14ac:dyDescent="0.3">
      <c r="A164" s="41" t="s">
        <v>716</v>
      </c>
      <c r="B164" s="42" t="s">
        <v>188</v>
      </c>
      <c r="C164" s="43" t="s">
        <v>29</v>
      </c>
      <c r="D164" s="45" t="s">
        <v>666</v>
      </c>
      <c r="E164" s="45" t="s">
        <v>667</v>
      </c>
      <c r="F164" s="45" t="s">
        <v>717</v>
      </c>
      <c r="G164" s="45" t="s">
        <v>718</v>
      </c>
      <c r="H164" s="56"/>
      <c r="I164" s="45" t="s">
        <v>719</v>
      </c>
      <c r="J164" s="44" t="s">
        <v>677</v>
      </c>
      <c r="K164" s="44" t="s">
        <v>720</v>
      </c>
      <c r="L164" s="63"/>
      <c r="M164" s="44"/>
      <c r="N164" s="44"/>
      <c r="O164" s="48"/>
      <c r="P164" s="48" t="s">
        <v>40</v>
      </c>
      <c r="Q164" s="48" t="s">
        <v>41</v>
      </c>
    </row>
    <row r="165" spans="1:17" ht="51" hidden="1" customHeight="1" x14ac:dyDescent="0.3">
      <c r="A165" s="41" t="s">
        <v>721</v>
      </c>
      <c r="B165" s="42" t="s">
        <v>188</v>
      </c>
      <c r="C165" s="43" t="s">
        <v>29</v>
      </c>
      <c r="D165" s="45" t="s">
        <v>666</v>
      </c>
      <c r="E165" s="45" t="s">
        <v>667</v>
      </c>
      <c r="F165" s="45" t="s">
        <v>722</v>
      </c>
      <c r="G165" s="45" t="s">
        <v>723</v>
      </c>
      <c r="H165" s="56"/>
      <c r="I165" s="45" t="s">
        <v>724</v>
      </c>
      <c r="J165" s="44" t="s">
        <v>218</v>
      </c>
      <c r="K165" s="44" t="s">
        <v>267</v>
      </c>
      <c r="L165" s="63"/>
      <c r="M165" s="44"/>
      <c r="N165" s="44"/>
      <c r="O165" s="48"/>
      <c r="P165" s="48" t="s">
        <v>40</v>
      </c>
      <c r="Q165" s="48" t="s">
        <v>41</v>
      </c>
    </row>
    <row r="166" spans="1:17" ht="54" hidden="1" customHeight="1" x14ac:dyDescent="0.3">
      <c r="A166" s="41" t="s">
        <v>725</v>
      </c>
      <c r="B166" s="42" t="s">
        <v>188</v>
      </c>
      <c r="C166" s="43" t="s">
        <v>29</v>
      </c>
      <c r="D166" s="45" t="s">
        <v>666</v>
      </c>
      <c r="E166" s="45" t="s">
        <v>509</v>
      </c>
      <c r="F166" s="45" t="s">
        <v>1061</v>
      </c>
      <c r="G166" s="45" t="s">
        <v>726</v>
      </c>
      <c r="H166" s="56"/>
      <c r="I166" s="45" t="s">
        <v>339</v>
      </c>
      <c r="J166" s="44" t="s">
        <v>218</v>
      </c>
      <c r="K166" s="44" t="s">
        <v>267</v>
      </c>
      <c r="L166" s="63"/>
      <c r="M166" s="44"/>
      <c r="N166" s="44"/>
      <c r="O166" s="48"/>
      <c r="P166" s="48" t="s">
        <v>40</v>
      </c>
      <c r="Q166" s="48" t="s">
        <v>41</v>
      </c>
    </row>
    <row r="167" spans="1:17" ht="50.25" hidden="1" customHeight="1" x14ac:dyDescent="0.3">
      <c r="A167" s="41" t="s">
        <v>727</v>
      </c>
      <c r="B167" s="42" t="s">
        <v>188</v>
      </c>
      <c r="C167" s="43" t="s">
        <v>29</v>
      </c>
      <c r="D167" s="45" t="s">
        <v>666</v>
      </c>
      <c r="E167" s="45" t="s">
        <v>509</v>
      </c>
      <c r="F167" s="45" t="s">
        <v>1061</v>
      </c>
      <c r="G167" s="45" t="s">
        <v>728</v>
      </c>
      <c r="H167" s="56"/>
      <c r="I167" s="45" t="s">
        <v>339</v>
      </c>
      <c r="J167" s="44" t="s">
        <v>677</v>
      </c>
      <c r="K167" s="44" t="s">
        <v>267</v>
      </c>
      <c r="L167" s="63"/>
      <c r="M167" s="44"/>
      <c r="N167" s="44"/>
      <c r="O167" s="48"/>
      <c r="P167" s="48" t="s">
        <v>40</v>
      </c>
      <c r="Q167" s="48" t="s">
        <v>41</v>
      </c>
    </row>
    <row r="168" spans="1:17" ht="52.5" customHeight="1" x14ac:dyDescent="0.3">
      <c r="A168" s="41" t="s">
        <v>729</v>
      </c>
      <c r="B168" s="42" t="s">
        <v>188</v>
      </c>
      <c r="C168" s="43" t="s">
        <v>353</v>
      </c>
      <c r="D168" s="45" t="s">
        <v>730</v>
      </c>
      <c r="E168" s="45" t="s">
        <v>509</v>
      </c>
      <c r="F168" s="45" t="s">
        <v>731</v>
      </c>
      <c r="G168" s="45" t="s">
        <v>732</v>
      </c>
      <c r="H168" s="56"/>
      <c r="I168" s="45" t="s">
        <v>733</v>
      </c>
      <c r="J168" s="44" t="s">
        <v>218</v>
      </c>
      <c r="K168" s="44" t="s">
        <v>147</v>
      </c>
      <c r="L168" s="63" t="s">
        <v>734</v>
      </c>
      <c r="M168" s="44"/>
      <c r="N168" s="44" t="s">
        <v>70</v>
      </c>
      <c r="O168" s="48"/>
      <c r="P168" s="48" t="s">
        <v>40</v>
      </c>
      <c r="Q168" s="48" t="s">
        <v>41</v>
      </c>
    </row>
    <row r="169" spans="1:17" ht="51" customHeight="1" x14ac:dyDescent="0.3">
      <c r="A169" s="41" t="s">
        <v>735</v>
      </c>
      <c r="B169" s="42" t="s">
        <v>188</v>
      </c>
      <c r="C169" s="43" t="s">
        <v>353</v>
      </c>
      <c r="D169" s="45" t="s">
        <v>730</v>
      </c>
      <c r="E169" s="45" t="s">
        <v>509</v>
      </c>
      <c r="F169" s="45" t="s">
        <v>731</v>
      </c>
      <c r="G169" s="45" t="s">
        <v>736</v>
      </c>
      <c r="H169" s="56"/>
      <c r="I169" s="45" t="s">
        <v>737</v>
      </c>
      <c r="J169" s="44" t="s">
        <v>218</v>
      </c>
      <c r="K169" s="44" t="s">
        <v>147</v>
      </c>
      <c r="L169" s="63"/>
      <c r="M169" s="44"/>
      <c r="N169" s="44" t="s">
        <v>70</v>
      </c>
      <c r="O169" s="48"/>
      <c r="P169" s="48" t="s">
        <v>40</v>
      </c>
      <c r="Q169" s="48" t="s">
        <v>41</v>
      </c>
    </row>
    <row r="170" spans="1:17" ht="51" hidden="1" customHeight="1" x14ac:dyDescent="0.3">
      <c r="A170" s="41" t="s">
        <v>738</v>
      </c>
      <c r="B170" s="42" t="s">
        <v>188</v>
      </c>
      <c r="C170" s="43" t="s">
        <v>353</v>
      </c>
      <c r="D170" s="45" t="s">
        <v>730</v>
      </c>
      <c r="E170" s="45" t="s">
        <v>509</v>
      </c>
      <c r="F170" s="45" t="s">
        <v>731</v>
      </c>
      <c r="G170" s="45" t="s">
        <v>739</v>
      </c>
      <c r="H170" s="56"/>
      <c r="I170" s="45" t="s">
        <v>432</v>
      </c>
      <c r="J170" s="44" t="s">
        <v>199</v>
      </c>
      <c r="K170" s="44" t="s">
        <v>740</v>
      </c>
      <c r="L170" s="63"/>
      <c r="M170" s="44"/>
      <c r="N170" s="44" t="s">
        <v>70</v>
      </c>
      <c r="O170" s="48"/>
      <c r="P170" s="48" t="s">
        <v>40</v>
      </c>
      <c r="Q170" s="48" t="s">
        <v>41</v>
      </c>
    </row>
    <row r="171" spans="1:17" ht="34.5" hidden="1" customHeight="1" x14ac:dyDescent="0.3">
      <c r="A171" s="41" t="s">
        <v>741</v>
      </c>
      <c r="B171" s="42" t="s">
        <v>188</v>
      </c>
      <c r="C171" s="43" t="s">
        <v>401</v>
      </c>
      <c r="D171" s="45" t="s">
        <v>730</v>
      </c>
      <c r="E171" s="45" t="s">
        <v>509</v>
      </c>
      <c r="F171" s="45" t="s">
        <v>742</v>
      </c>
      <c r="G171" s="45" t="s">
        <v>743</v>
      </c>
      <c r="H171" s="56"/>
      <c r="I171" s="45" t="s">
        <v>257</v>
      </c>
      <c r="J171" s="44" t="s">
        <v>199</v>
      </c>
      <c r="K171" s="44" t="s">
        <v>740</v>
      </c>
      <c r="L171" s="63"/>
      <c r="M171" s="44"/>
      <c r="N171" s="44"/>
      <c r="O171" s="48"/>
      <c r="P171" s="48" t="s">
        <v>40</v>
      </c>
      <c r="Q171" s="48" t="s">
        <v>41</v>
      </c>
    </row>
    <row r="172" spans="1:17" ht="100.8" hidden="1" x14ac:dyDescent="0.3">
      <c r="A172" s="41" t="s">
        <v>744</v>
      </c>
      <c r="B172" s="42" t="s">
        <v>188</v>
      </c>
      <c r="C172" s="43" t="s">
        <v>41</v>
      </c>
      <c r="D172" s="45" t="s">
        <v>730</v>
      </c>
      <c r="E172" s="45" t="s">
        <v>509</v>
      </c>
      <c r="F172" s="45" t="s">
        <v>745</v>
      </c>
      <c r="G172" s="45" t="s">
        <v>685</v>
      </c>
      <c r="H172" s="56"/>
      <c r="I172" s="45" t="s">
        <v>380</v>
      </c>
      <c r="J172" s="44" t="s">
        <v>746</v>
      </c>
      <c r="K172" s="44" t="s">
        <v>747</v>
      </c>
      <c r="L172" s="63" t="s">
        <v>748</v>
      </c>
      <c r="M172" s="44"/>
      <c r="N172" s="44" t="s">
        <v>70</v>
      </c>
      <c r="O172" s="48"/>
      <c r="P172" s="48" t="s">
        <v>40</v>
      </c>
      <c r="Q172" s="48" t="s">
        <v>41</v>
      </c>
    </row>
    <row r="173" spans="1:17" ht="54" hidden="1" customHeight="1" x14ac:dyDescent="0.3">
      <c r="A173" s="41" t="s">
        <v>749</v>
      </c>
      <c r="B173" s="42" t="s">
        <v>188</v>
      </c>
      <c r="C173" s="43" t="s">
        <v>189</v>
      </c>
      <c r="D173" s="45" t="s">
        <v>730</v>
      </c>
      <c r="E173" s="45" t="s">
        <v>448</v>
      </c>
      <c r="F173" s="45" t="s">
        <v>750</v>
      </c>
      <c r="G173" s="45" t="s">
        <v>751</v>
      </c>
      <c r="H173" s="56"/>
      <c r="I173" s="45" t="s">
        <v>412</v>
      </c>
      <c r="J173" s="44" t="s">
        <v>199</v>
      </c>
      <c r="K173" s="44" t="s">
        <v>213</v>
      </c>
      <c r="L173" s="63" t="s">
        <v>752</v>
      </c>
      <c r="M173" s="44"/>
      <c r="N173" s="44" t="s">
        <v>70</v>
      </c>
      <c r="O173" s="48"/>
      <c r="P173" s="48" t="s">
        <v>40</v>
      </c>
      <c r="Q173" s="48" t="s">
        <v>64</v>
      </c>
    </row>
    <row r="174" spans="1:17" ht="51.75" hidden="1" customHeight="1" x14ac:dyDescent="0.3">
      <c r="A174" s="41" t="s">
        <v>753</v>
      </c>
      <c r="B174" s="42" t="s">
        <v>188</v>
      </c>
      <c r="C174" s="43" t="s">
        <v>29</v>
      </c>
      <c r="D174" s="45" t="s">
        <v>730</v>
      </c>
      <c r="E174" s="45" t="s">
        <v>346</v>
      </c>
      <c r="F174" s="45" t="s">
        <v>754</v>
      </c>
      <c r="G174" s="45" t="s">
        <v>755</v>
      </c>
      <c r="H174" s="56"/>
      <c r="I174" s="45" t="s">
        <v>756</v>
      </c>
      <c r="J174" s="44" t="s">
        <v>740</v>
      </c>
      <c r="K174" s="44" t="s">
        <v>720</v>
      </c>
      <c r="L174" s="63"/>
      <c r="M174" s="44"/>
      <c r="N174" s="44"/>
      <c r="O174" s="48"/>
      <c r="P174" s="48" t="s">
        <v>40</v>
      </c>
      <c r="Q174" s="48" t="s">
        <v>41</v>
      </c>
    </row>
    <row r="175" spans="1:17" ht="57.6" hidden="1" x14ac:dyDescent="0.3">
      <c r="A175" s="41" t="s">
        <v>757</v>
      </c>
      <c r="B175" s="42" t="s">
        <v>188</v>
      </c>
      <c r="C175" s="43" t="s">
        <v>29</v>
      </c>
      <c r="D175" s="45" t="s">
        <v>758</v>
      </c>
      <c r="E175" s="45" t="s">
        <v>158</v>
      </c>
      <c r="F175" s="45" t="s">
        <v>759</v>
      </c>
      <c r="G175" s="45" t="s">
        <v>760</v>
      </c>
      <c r="H175" s="56"/>
      <c r="I175" s="45" t="s">
        <v>761</v>
      </c>
      <c r="J175" s="44" t="s">
        <v>218</v>
      </c>
      <c r="K175" s="44" t="s">
        <v>762</v>
      </c>
      <c r="L175" s="63"/>
      <c r="M175" s="44"/>
      <c r="N175" s="44"/>
      <c r="O175" s="48"/>
      <c r="P175" s="48" t="s">
        <v>40</v>
      </c>
      <c r="Q175" s="48" t="s">
        <v>41</v>
      </c>
    </row>
    <row r="176" spans="1:17" ht="57.6" hidden="1" x14ac:dyDescent="0.3">
      <c r="A176" s="41" t="s">
        <v>763</v>
      </c>
      <c r="B176" s="42" t="s">
        <v>188</v>
      </c>
      <c r="C176" s="43" t="s">
        <v>29</v>
      </c>
      <c r="D176" s="45" t="s">
        <v>758</v>
      </c>
      <c r="E176" s="45" t="s">
        <v>158</v>
      </c>
      <c r="F176" s="45" t="s">
        <v>759</v>
      </c>
      <c r="G176" s="45" t="s">
        <v>764</v>
      </c>
      <c r="H176" s="56"/>
      <c r="I176" s="45" t="s">
        <v>761</v>
      </c>
      <c r="J176" s="44" t="s">
        <v>765</v>
      </c>
      <c r="K176" s="44" t="s">
        <v>766</v>
      </c>
      <c r="L176" s="63"/>
      <c r="M176" s="44"/>
      <c r="N176" s="44"/>
      <c r="O176" s="48"/>
      <c r="P176" s="48" t="s">
        <v>40</v>
      </c>
      <c r="Q176" s="48" t="s">
        <v>41</v>
      </c>
    </row>
    <row r="177" spans="1:17" ht="43.2" hidden="1" x14ac:dyDescent="0.3">
      <c r="A177" s="41" t="s">
        <v>767</v>
      </c>
      <c r="B177" s="42" t="s">
        <v>188</v>
      </c>
      <c r="C177" s="43" t="s">
        <v>29</v>
      </c>
      <c r="D177" s="45" t="s">
        <v>758</v>
      </c>
      <c r="E177" s="45" t="s">
        <v>158</v>
      </c>
      <c r="F177" s="45" t="s">
        <v>768</v>
      </c>
      <c r="G177" s="45" t="s">
        <v>769</v>
      </c>
      <c r="H177" s="56"/>
      <c r="I177" s="45" t="s">
        <v>770</v>
      </c>
      <c r="J177" s="44" t="s">
        <v>230</v>
      </c>
      <c r="K177" s="44" t="s">
        <v>193</v>
      </c>
      <c r="L177" s="63"/>
      <c r="M177" s="44"/>
      <c r="N177" s="44"/>
      <c r="O177" s="48"/>
      <c r="P177" s="48" t="s">
        <v>40</v>
      </c>
      <c r="Q177" s="48" t="s">
        <v>41</v>
      </c>
    </row>
    <row r="178" spans="1:17" ht="43.2" hidden="1" x14ac:dyDescent="0.3">
      <c r="A178" s="41" t="s">
        <v>771</v>
      </c>
      <c r="B178" s="42" t="s">
        <v>188</v>
      </c>
      <c r="C178" s="43" t="s">
        <v>29</v>
      </c>
      <c r="D178" s="45" t="s">
        <v>772</v>
      </c>
      <c r="E178" s="45" t="s">
        <v>158</v>
      </c>
      <c r="F178" s="45" t="s">
        <v>773</v>
      </c>
      <c r="G178" s="45" t="s">
        <v>774</v>
      </c>
      <c r="H178" s="56"/>
      <c r="I178" s="45" t="s">
        <v>775</v>
      </c>
      <c r="J178" s="44" t="s">
        <v>218</v>
      </c>
      <c r="K178" s="44" t="s">
        <v>242</v>
      </c>
      <c r="L178" s="63"/>
      <c r="M178" s="44"/>
      <c r="N178" s="44"/>
      <c r="O178" s="48"/>
      <c r="P178" s="48" t="s">
        <v>40</v>
      </c>
      <c r="Q178" s="48" t="s">
        <v>41</v>
      </c>
    </row>
    <row r="179" spans="1:17" ht="43.2" hidden="1" x14ac:dyDescent="0.3">
      <c r="A179" s="41" t="s">
        <v>776</v>
      </c>
      <c r="B179" s="42" t="s">
        <v>188</v>
      </c>
      <c r="C179" s="43" t="s">
        <v>29</v>
      </c>
      <c r="D179" s="45" t="s">
        <v>772</v>
      </c>
      <c r="E179" s="45" t="s">
        <v>158</v>
      </c>
      <c r="F179" s="45" t="s">
        <v>773</v>
      </c>
      <c r="G179" s="45" t="s">
        <v>777</v>
      </c>
      <c r="H179" s="56"/>
      <c r="I179" s="45" t="s">
        <v>775</v>
      </c>
      <c r="J179" s="44" t="s">
        <v>199</v>
      </c>
      <c r="K179" s="44" t="s">
        <v>740</v>
      </c>
      <c r="L179" s="63"/>
      <c r="M179" s="44"/>
      <c r="N179" s="44"/>
      <c r="O179" s="48"/>
      <c r="P179" s="48" t="s">
        <v>40</v>
      </c>
      <c r="Q179" s="48" t="s">
        <v>41</v>
      </c>
    </row>
    <row r="180" spans="1:17" ht="48" hidden="1" customHeight="1" x14ac:dyDescent="0.3">
      <c r="A180" s="41" t="s">
        <v>778</v>
      </c>
      <c r="B180" s="42" t="s">
        <v>188</v>
      </c>
      <c r="C180" s="43" t="s">
        <v>29</v>
      </c>
      <c r="D180" s="45" t="s">
        <v>772</v>
      </c>
      <c r="E180" s="45" t="s">
        <v>158</v>
      </c>
      <c r="F180" s="45" t="s">
        <v>779</v>
      </c>
      <c r="G180" s="45" t="s">
        <v>780</v>
      </c>
      <c r="H180" s="56"/>
      <c r="I180" s="45" t="s">
        <v>781</v>
      </c>
      <c r="J180" s="44" t="s">
        <v>242</v>
      </c>
      <c r="K180" s="44" t="s">
        <v>720</v>
      </c>
      <c r="L180" s="63"/>
      <c r="M180" s="44"/>
      <c r="N180" s="44"/>
      <c r="O180" s="48"/>
      <c r="P180" s="48" t="s">
        <v>40</v>
      </c>
      <c r="Q180" s="48" t="s">
        <v>41</v>
      </c>
    </row>
    <row r="181" spans="1:17" ht="52.5" hidden="1" customHeight="1" x14ac:dyDescent="0.3">
      <c r="A181" s="41" t="s">
        <v>782</v>
      </c>
      <c r="B181" s="42" t="s">
        <v>188</v>
      </c>
      <c r="C181" s="43" t="s">
        <v>314</v>
      </c>
      <c r="D181" s="45" t="s">
        <v>772</v>
      </c>
      <c r="E181" s="45" t="s">
        <v>158</v>
      </c>
      <c r="F181" s="45" t="s">
        <v>783</v>
      </c>
      <c r="G181" s="45" t="s">
        <v>784</v>
      </c>
      <c r="H181" s="56"/>
      <c r="I181" s="45" t="s">
        <v>785</v>
      </c>
      <c r="J181" s="44" t="s">
        <v>786</v>
      </c>
      <c r="K181" s="44" t="s">
        <v>242</v>
      </c>
      <c r="L181" s="63"/>
      <c r="M181" s="44"/>
      <c r="N181" s="44"/>
      <c r="O181" s="48"/>
      <c r="P181" s="48" t="s">
        <v>40</v>
      </c>
      <c r="Q181" s="48" t="s">
        <v>41</v>
      </c>
    </row>
    <row r="182" spans="1:17" ht="51.75" hidden="1" customHeight="1" x14ac:dyDescent="0.3">
      <c r="A182" s="41" t="s">
        <v>787</v>
      </c>
      <c r="B182" s="42" t="s">
        <v>188</v>
      </c>
      <c r="C182" s="43" t="s">
        <v>314</v>
      </c>
      <c r="D182" s="45" t="s">
        <v>772</v>
      </c>
      <c r="E182" s="45" t="s">
        <v>158</v>
      </c>
      <c r="F182" s="45" t="s">
        <v>783</v>
      </c>
      <c r="G182" s="45" t="s">
        <v>788</v>
      </c>
      <c r="H182" s="56"/>
      <c r="I182" s="45" t="s">
        <v>785</v>
      </c>
      <c r="J182" s="44" t="s">
        <v>786</v>
      </c>
      <c r="K182" s="44" t="s">
        <v>242</v>
      </c>
      <c r="L182" s="63"/>
      <c r="M182" s="44"/>
      <c r="N182" s="44"/>
      <c r="O182" s="48"/>
      <c r="P182" s="48" t="s">
        <v>40</v>
      </c>
      <c r="Q182" s="48" t="s">
        <v>41</v>
      </c>
    </row>
    <row r="183" spans="1:17" ht="95.25" hidden="1" customHeight="1" x14ac:dyDescent="0.3">
      <c r="A183" s="41" t="s">
        <v>789</v>
      </c>
      <c r="B183" s="42" t="s">
        <v>188</v>
      </c>
      <c r="C183" s="43" t="s">
        <v>314</v>
      </c>
      <c r="D183" s="45" t="s">
        <v>772</v>
      </c>
      <c r="E183" s="45" t="s">
        <v>448</v>
      </c>
      <c r="F183" s="45" t="s">
        <v>790</v>
      </c>
      <c r="G183" s="45" t="s">
        <v>791</v>
      </c>
      <c r="H183" s="56"/>
      <c r="I183" s="45" t="s">
        <v>792</v>
      </c>
      <c r="J183" s="44" t="s">
        <v>786</v>
      </c>
      <c r="K183" s="44" t="s">
        <v>793</v>
      </c>
      <c r="L183" s="63"/>
      <c r="M183" s="44"/>
      <c r="N183" s="44"/>
      <c r="O183" s="48"/>
      <c r="P183" s="48" t="s">
        <v>40</v>
      </c>
      <c r="Q183" s="48" t="s">
        <v>41</v>
      </c>
    </row>
    <row r="184" spans="1:17" ht="96" hidden="1" customHeight="1" x14ac:dyDescent="0.3">
      <c r="A184" s="41" t="s">
        <v>794</v>
      </c>
      <c r="B184" s="42" t="s">
        <v>188</v>
      </c>
      <c r="C184" s="43" t="s">
        <v>314</v>
      </c>
      <c r="D184" s="45" t="s">
        <v>772</v>
      </c>
      <c r="E184" s="45" t="s">
        <v>448</v>
      </c>
      <c r="F184" s="45" t="s">
        <v>790</v>
      </c>
      <c r="G184" s="45" t="s">
        <v>795</v>
      </c>
      <c r="H184" s="56"/>
      <c r="I184" s="45" t="s">
        <v>792</v>
      </c>
      <c r="J184" s="44" t="s">
        <v>786</v>
      </c>
      <c r="K184" s="44" t="s">
        <v>793</v>
      </c>
      <c r="L184" s="63"/>
      <c r="M184" s="44"/>
      <c r="N184" s="44"/>
      <c r="O184" s="48"/>
      <c r="P184" s="48" t="s">
        <v>40</v>
      </c>
      <c r="Q184" s="48" t="s">
        <v>41</v>
      </c>
    </row>
    <row r="185" spans="1:17" ht="66" hidden="1" customHeight="1" x14ac:dyDescent="0.3">
      <c r="A185" s="41" t="s">
        <v>796</v>
      </c>
      <c r="B185" s="42" t="s">
        <v>188</v>
      </c>
      <c r="C185" s="43" t="s">
        <v>401</v>
      </c>
      <c r="D185" s="45" t="s">
        <v>797</v>
      </c>
      <c r="E185" s="45" t="s">
        <v>158</v>
      </c>
      <c r="F185" s="45" t="s">
        <v>798</v>
      </c>
      <c r="G185" s="45" t="s">
        <v>799</v>
      </c>
      <c r="H185" s="56"/>
      <c r="I185" s="45" t="s">
        <v>800</v>
      </c>
      <c r="J185" s="44" t="s">
        <v>801</v>
      </c>
      <c r="K185" s="44" t="s">
        <v>242</v>
      </c>
      <c r="L185" s="63"/>
      <c r="M185" s="44"/>
      <c r="N185" s="44"/>
      <c r="O185" s="48"/>
      <c r="P185" s="48" t="s">
        <v>40</v>
      </c>
      <c r="Q185" s="48" t="s">
        <v>41</v>
      </c>
    </row>
    <row r="186" spans="1:17" ht="66.75" hidden="1" customHeight="1" x14ac:dyDescent="0.3">
      <c r="A186" s="41" t="s">
        <v>802</v>
      </c>
      <c r="B186" s="42" t="s">
        <v>188</v>
      </c>
      <c r="C186" s="43" t="s">
        <v>401</v>
      </c>
      <c r="D186" s="45" t="s">
        <v>797</v>
      </c>
      <c r="E186" s="45" t="s">
        <v>158</v>
      </c>
      <c r="F186" s="45" t="s">
        <v>798</v>
      </c>
      <c r="G186" s="45" t="s">
        <v>803</v>
      </c>
      <c r="H186" s="56"/>
      <c r="I186" s="45" t="s">
        <v>800</v>
      </c>
      <c r="J186" s="44" t="s">
        <v>801</v>
      </c>
      <c r="K186" s="44" t="s">
        <v>242</v>
      </c>
      <c r="L186" s="63"/>
      <c r="M186" s="44"/>
      <c r="N186" s="44"/>
      <c r="O186" s="48"/>
      <c r="P186" s="48" t="s">
        <v>40</v>
      </c>
      <c r="Q186" s="48" t="s">
        <v>41</v>
      </c>
    </row>
    <row r="187" spans="1:17" ht="63" hidden="1" customHeight="1" x14ac:dyDescent="0.3">
      <c r="A187" s="41" t="s">
        <v>804</v>
      </c>
      <c r="B187" s="42" t="s">
        <v>188</v>
      </c>
      <c r="C187" s="43" t="s">
        <v>401</v>
      </c>
      <c r="D187" s="45" t="s">
        <v>797</v>
      </c>
      <c r="E187" s="45" t="s">
        <v>158</v>
      </c>
      <c r="F187" s="45" t="s">
        <v>805</v>
      </c>
      <c r="G187" s="45" t="s">
        <v>806</v>
      </c>
      <c r="H187" s="56"/>
      <c r="I187" s="45" t="s">
        <v>463</v>
      </c>
      <c r="J187" s="44" t="s">
        <v>807</v>
      </c>
      <c r="K187" s="44" t="s">
        <v>242</v>
      </c>
      <c r="L187" s="63"/>
      <c r="M187" s="44"/>
      <c r="N187" s="44"/>
      <c r="O187" s="48"/>
      <c r="P187" s="48" t="s">
        <v>40</v>
      </c>
      <c r="Q187" s="48" t="s">
        <v>41</v>
      </c>
    </row>
    <row r="188" spans="1:17" ht="65.25" hidden="1" customHeight="1" x14ac:dyDescent="0.3">
      <c r="A188" s="41" t="s">
        <v>808</v>
      </c>
      <c r="B188" s="42" t="s">
        <v>188</v>
      </c>
      <c r="C188" s="43" t="s">
        <v>401</v>
      </c>
      <c r="D188" s="45" t="s">
        <v>797</v>
      </c>
      <c r="E188" s="45" t="s">
        <v>158</v>
      </c>
      <c r="F188" s="45" t="s">
        <v>805</v>
      </c>
      <c r="G188" s="45" t="s">
        <v>809</v>
      </c>
      <c r="H188" s="56"/>
      <c r="I188" s="45" t="s">
        <v>810</v>
      </c>
      <c r="J188" s="44" t="s">
        <v>811</v>
      </c>
      <c r="K188" s="44" t="s">
        <v>807</v>
      </c>
      <c r="L188" s="63"/>
      <c r="M188" s="44"/>
      <c r="N188" s="44"/>
      <c r="O188" s="48"/>
      <c r="P188" s="48" t="s">
        <v>40</v>
      </c>
      <c r="Q188" s="48" t="s">
        <v>41</v>
      </c>
    </row>
    <row r="189" spans="1:17" ht="78" hidden="1" customHeight="1" x14ac:dyDescent="0.3">
      <c r="A189" s="41" t="s">
        <v>812</v>
      </c>
      <c r="B189" s="42" t="s">
        <v>188</v>
      </c>
      <c r="C189" s="43" t="s">
        <v>401</v>
      </c>
      <c r="D189" s="45" t="s">
        <v>797</v>
      </c>
      <c r="E189" s="45" t="s">
        <v>158</v>
      </c>
      <c r="F189" s="45" t="s">
        <v>813</v>
      </c>
      <c r="G189" s="45" t="s">
        <v>814</v>
      </c>
      <c r="H189" s="56"/>
      <c r="I189" s="45" t="s">
        <v>463</v>
      </c>
      <c r="J189" s="44" t="s">
        <v>807</v>
      </c>
      <c r="K189" s="44" t="s">
        <v>393</v>
      </c>
      <c r="L189" s="63"/>
      <c r="M189" s="44"/>
      <c r="N189" s="44"/>
      <c r="O189" s="48"/>
      <c r="P189" s="48" t="s">
        <v>40</v>
      </c>
      <c r="Q189" s="48" t="s">
        <v>41</v>
      </c>
    </row>
    <row r="190" spans="1:17" ht="81" hidden="1" customHeight="1" x14ac:dyDescent="0.3">
      <c r="A190" s="41" t="s">
        <v>815</v>
      </c>
      <c r="B190" s="42" t="s">
        <v>188</v>
      </c>
      <c r="C190" s="43" t="s">
        <v>401</v>
      </c>
      <c r="D190" s="45" t="s">
        <v>797</v>
      </c>
      <c r="E190" s="45" t="s">
        <v>158</v>
      </c>
      <c r="F190" s="45" t="s">
        <v>813</v>
      </c>
      <c r="G190" s="45" t="s">
        <v>816</v>
      </c>
      <c r="H190" s="56"/>
      <c r="I190" s="45" t="s">
        <v>817</v>
      </c>
      <c r="J190" s="44" t="s">
        <v>807</v>
      </c>
      <c r="K190" s="44" t="s">
        <v>393</v>
      </c>
      <c r="L190" s="63"/>
      <c r="M190" s="44"/>
      <c r="N190" s="44"/>
      <c r="O190" s="48"/>
      <c r="P190" s="48" t="s">
        <v>40</v>
      </c>
      <c r="Q190" s="48" t="s">
        <v>41</v>
      </c>
    </row>
    <row r="191" spans="1:17" ht="81.75" hidden="1" customHeight="1" x14ac:dyDescent="0.3">
      <c r="A191" s="41" t="s">
        <v>818</v>
      </c>
      <c r="B191" s="42" t="s">
        <v>188</v>
      </c>
      <c r="C191" s="43" t="s">
        <v>401</v>
      </c>
      <c r="D191" s="45" t="s">
        <v>797</v>
      </c>
      <c r="E191" s="45" t="s">
        <v>158</v>
      </c>
      <c r="F191" s="45" t="s">
        <v>819</v>
      </c>
      <c r="G191" s="45" t="s">
        <v>820</v>
      </c>
      <c r="H191" s="56"/>
      <c r="I191" s="45" t="s">
        <v>257</v>
      </c>
      <c r="J191" s="44" t="s">
        <v>811</v>
      </c>
      <c r="K191" s="44" t="s">
        <v>807</v>
      </c>
      <c r="L191" s="63"/>
      <c r="M191" s="44"/>
      <c r="N191" s="44"/>
      <c r="O191" s="48"/>
      <c r="P191" s="48" t="s">
        <v>40</v>
      </c>
      <c r="Q191" s="48" t="s">
        <v>41</v>
      </c>
    </row>
    <row r="192" spans="1:17" ht="81.75" hidden="1" customHeight="1" x14ac:dyDescent="0.3">
      <c r="A192" s="41" t="s">
        <v>821</v>
      </c>
      <c r="B192" s="42" t="s">
        <v>188</v>
      </c>
      <c r="C192" s="43" t="s">
        <v>401</v>
      </c>
      <c r="D192" s="45" t="s">
        <v>797</v>
      </c>
      <c r="E192" s="45" t="s">
        <v>158</v>
      </c>
      <c r="F192" s="45" t="s">
        <v>819</v>
      </c>
      <c r="G192" s="45" t="s">
        <v>822</v>
      </c>
      <c r="H192" s="56"/>
      <c r="I192" s="45" t="s">
        <v>257</v>
      </c>
      <c r="J192" s="44" t="s">
        <v>807</v>
      </c>
      <c r="K192" s="44" t="s">
        <v>823</v>
      </c>
      <c r="L192" s="63"/>
      <c r="M192" s="44"/>
      <c r="N192" s="44"/>
      <c r="O192" s="48"/>
      <c r="P192" s="48" t="s">
        <v>40</v>
      </c>
      <c r="Q192" s="48" t="s">
        <v>41</v>
      </c>
    </row>
    <row r="193" spans="1:17" ht="82.5" hidden="1" customHeight="1" x14ac:dyDescent="0.3">
      <c r="A193" s="41" t="s">
        <v>824</v>
      </c>
      <c r="B193" s="42" t="s">
        <v>188</v>
      </c>
      <c r="C193" s="43" t="s">
        <v>401</v>
      </c>
      <c r="D193" s="45" t="s">
        <v>797</v>
      </c>
      <c r="E193" s="45" t="s">
        <v>158</v>
      </c>
      <c r="F193" s="45" t="s">
        <v>819</v>
      </c>
      <c r="G193" s="45" t="s">
        <v>825</v>
      </c>
      <c r="H193" s="56"/>
      <c r="I193" s="45" t="s">
        <v>463</v>
      </c>
      <c r="J193" s="44" t="s">
        <v>807</v>
      </c>
      <c r="K193" s="44" t="s">
        <v>242</v>
      </c>
      <c r="L193" s="63"/>
      <c r="M193" s="44"/>
      <c r="N193" s="44"/>
      <c r="O193" s="48"/>
      <c r="P193" s="48" t="s">
        <v>40</v>
      </c>
      <c r="Q193" s="48" t="s">
        <v>41</v>
      </c>
    </row>
    <row r="194" spans="1:17" ht="79.5" customHeight="1" x14ac:dyDescent="0.3">
      <c r="A194" s="41" t="s">
        <v>826</v>
      </c>
      <c r="B194" s="42" t="s">
        <v>188</v>
      </c>
      <c r="C194" s="43" t="s">
        <v>401</v>
      </c>
      <c r="D194" s="45" t="s">
        <v>797</v>
      </c>
      <c r="E194" s="45" t="s">
        <v>158</v>
      </c>
      <c r="F194" s="45" t="s">
        <v>819</v>
      </c>
      <c r="G194" s="45" t="s">
        <v>827</v>
      </c>
      <c r="H194" s="56"/>
      <c r="I194" s="45" t="s">
        <v>828</v>
      </c>
      <c r="J194" s="44" t="s">
        <v>807</v>
      </c>
      <c r="K194" s="44" t="s">
        <v>829</v>
      </c>
      <c r="L194" s="63"/>
      <c r="M194" s="44"/>
      <c r="N194" s="44"/>
      <c r="O194" s="48"/>
      <c r="P194" s="48" t="s">
        <v>40</v>
      </c>
      <c r="Q194" s="48" t="s">
        <v>41</v>
      </c>
    </row>
    <row r="195" spans="1:17" ht="78" hidden="1" customHeight="1" x14ac:dyDescent="0.3">
      <c r="A195" s="41" t="s">
        <v>830</v>
      </c>
      <c r="B195" s="42" t="s">
        <v>188</v>
      </c>
      <c r="C195" s="43" t="s">
        <v>401</v>
      </c>
      <c r="D195" s="45" t="s">
        <v>797</v>
      </c>
      <c r="E195" s="45" t="s">
        <v>158</v>
      </c>
      <c r="F195" s="45" t="s">
        <v>831</v>
      </c>
      <c r="G195" s="45" t="s">
        <v>832</v>
      </c>
      <c r="H195" s="56"/>
      <c r="I195" s="45" t="s">
        <v>463</v>
      </c>
      <c r="J195" s="44" t="s">
        <v>807</v>
      </c>
      <c r="K195" s="44" t="s">
        <v>242</v>
      </c>
      <c r="L195" s="63"/>
      <c r="M195" s="44"/>
      <c r="N195" s="44"/>
      <c r="O195" s="48"/>
      <c r="P195" s="48" t="s">
        <v>40</v>
      </c>
      <c r="Q195" s="48" t="s">
        <v>41</v>
      </c>
    </row>
    <row r="196" spans="1:17" ht="78" hidden="1" customHeight="1" x14ac:dyDescent="0.3">
      <c r="A196" s="41" t="s">
        <v>833</v>
      </c>
      <c r="B196" s="42" t="s">
        <v>188</v>
      </c>
      <c r="C196" s="43" t="s">
        <v>401</v>
      </c>
      <c r="D196" s="45" t="s">
        <v>797</v>
      </c>
      <c r="E196" s="45" t="s">
        <v>158</v>
      </c>
      <c r="F196" s="45" t="s">
        <v>831</v>
      </c>
      <c r="G196" s="45" t="s">
        <v>834</v>
      </c>
      <c r="H196" s="56"/>
      <c r="I196" s="45" t="s">
        <v>835</v>
      </c>
      <c r="J196" s="44" t="s">
        <v>807</v>
      </c>
      <c r="K196" s="44" t="s">
        <v>393</v>
      </c>
      <c r="L196" s="63"/>
      <c r="M196" s="44"/>
      <c r="N196" s="44"/>
      <c r="O196" s="48"/>
      <c r="P196" s="48" t="s">
        <v>40</v>
      </c>
      <c r="Q196" s="48" t="s">
        <v>41</v>
      </c>
    </row>
    <row r="197" spans="1:17" ht="43.2" hidden="1" x14ac:dyDescent="0.3">
      <c r="A197" s="41" t="s">
        <v>836</v>
      </c>
      <c r="B197" s="42" t="s">
        <v>188</v>
      </c>
      <c r="C197" s="43" t="s">
        <v>314</v>
      </c>
      <c r="D197" s="45" t="s">
        <v>797</v>
      </c>
      <c r="E197" s="45" t="s">
        <v>837</v>
      </c>
      <c r="F197" s="45" t="s">
        <v>838</v>
      </c>
      <c r="G197" s="45" t="s">
        <v>839</v>
      </c>
      <c r="H197" s="56"/>
      <c r="I197" s="45" t="s">
        <v>840</v>
      </c>
      <c r="J197" s="44" t="s">
        <v>807</v>
      </c>
      <c r="K197" s="44" t="s">
        <v>393</v>
      </c>
      <c r="L197" s="63"/>
      <c r="M197" s="44"/>
      <c r="N197" s="44"/>
      <c r="O197" s="48"/>
      <c r="P197" s="48" t="s">
        <v>40</v>
      </c>
      <c r="Q197" s="48" t="s">
        <v>41</v>
      </c>
    </row>
    <row r="198" spans="1:17" ht="43.2" hidden="1" x14ac:dyDescent="0.3">
      <c r="A198" s="41" t="s">
        <v>841</v>
      </c>
      <c r="B198" s="42" t="s">
        <v>188</v>
      </c>
      <c r="C198" s="43" t="s">
        <v>314</v>
      </c>
      <c r="D198" s="45" t="s">
        <v>797</v>
      </c>
      <c r="E198" s="45" t="s">
        <v>837</v>
      </c>
      <c r="F198" s="45" t="s">
        <v>838</v>
      </c>
      <c r="G198" s="45" t="s">
        <v>842</v>
      </c>
      <c r="H198" s="56"/>
      <c r="I198" s="45" t="s">
        <v>843</v>
      </c>
      <c r="J198" s="44" t="s">
        <v>807</v>
      </c>
      <c r="K198" s="44" t="s">
        <v>393</v>
      </c>
      <c r="L198" s="63"/>
      <c r="M198" s="44"/>
      <c r="N198" s="44"/>
      <c r="O198" s="48"/>
      <c r="P198" s="48" t="s">
        <v>40</v>
      </c>
      <c r="Q198" s="48" t="s">
        <v>41</v>
      </c>
    </row>
    <row r="199" spans="1:17" ht="43.2" hidden="1" x14ac:dyDescent="0.3">
      <c r="A199" s="41" t="s">
        <v>844</v>
      </c>
      <c r="B199" s="42" t="s">
        <v>188</v>
      </c>
      <c r="C199" s="43" t="s">
        <v>314</v>
      </c>
      <c r="D199" s="45" t="s">
        <v>797</v>
      </c>
      <c r="E199" s="45" t="s">
        <v>837</v>
      </c>
      <c r="F199" s="45" t="s">
        <v>838</v>
      </c>
      <c r="G199" s="45" t="s">
        <v>845</v>
      </c>
      <c r="H199" s="56"/>
      <c r="I199" s="45" t="s">
        <v>463</v>
      </c>
      <c r="J199" s="44" t="s">
        <v>807</v>
      </c>
      <c r="K199" s="44" t="s">
        <v>393</v>
      </c>
      <c r="L199" s="63"/>
      <c r="M199" s="44"/>
      <c r="N199" s="44"/>
      <c r="O199" s="48"/>
      <c r="P199" s="48" t="s">
        <v>40</v>
      </c>
      <c r="Q199" s="48" t="s">
        <v>41</v>
      </c>
    </row>
    <row r="200" spans="1:17" ht="43.2" hidden="1" x14ac:dyDescent="0.3">
      <c r="A200" s="41" t="s">
        <v>846</v>
      </c>
      <c r="B200" s="42" t="s">
        <v>188</v>
      </c>
      <c r="C200" s="43" t="s">
        <v>401</v>
      </c>
      <c r="D200" s="45" t="s">
        <v>797</v>
      </c>
      <c r="E200" s="45" t="s">
        <v>837</v>
      </c>
      <c r="F200" s="45" t="s">
        <v>847</v>
      </c>
      <c r="G200" s="45" t="s">
        <v>848</v>
      </c>
      <c r="H200" s="56"/>
      <c r="I200" s="45" t="s">
        <v>463</v>
      </c>
      <c r="J200" s="44" t="s">
        <v>807</v>
      </c>
      <c r="K200" s="44" t="s">
        <v>242</v>
      </c>
      <c r="L200" s="63"/>
      <c r="M200" s="44"/>
      <c r="N200" s="44"/>
      <c r="O200" s="48"/>
      <c r="P200" s="48" t="s">
        <v>40</v>
      </c>
      <c r="Q200" s="48" t="s">
        <v>41</v>
      </c>
    </row>
    <row r="201" spans="1:17" ht="81.75" customHeight="1" x14ac:dyDescent="0.3">
      <c r="A201" s="41" t="s">
        <v>849</v>
      </c>
      <c r="B201" s="42" t="s">
        <v>188</v>
      </c>
      <c r="C201" s="43" t="s">
        <v>29</v>
      </c>
      <c r="D201" s="45" t="s">
        <v>850</v>
      </c>
      <c r="E201" s="45" t="s">
        <v>346</v>
      </c>
      <c r="F201" s="45" t="s">
        <v>851</v>
      </c>
      <c r="G201" s="45" t="s">
        <v>852</v>
      </c>
      <c r="H201" s="56"/>
      <c r="I201" s="45" t="s">
        <v>444</v>
      </c>
      <c r="J201" s="44" t="s">
        <v>853</v>
      </c>
      <c r="K201" s="44" t="s">
        <v>829</v>
      </c>
      <c r="L201" s="63"/>
      <c r="M201" s="44"/>
      <c r="N201" s="44"/>
      <c r="O201" s="48"/>
      <c r="P201" s="48" t="s">
        <v>40</v>
      </c>
      <c r="Q201" s="48" t="s">
        <v>41</v>
      </c>
    </row>
    <row r="202" spans="1:17" ht="81.75" hidden="1" customHeight="1" x14ac:dyDescent="0.3">
      <c r="A202" s="41" t="s">
        <v>854</v>
      </c>
      <c r="B202" s="42" t="s">
        <v>188</v>
      </c>
      <c r="C202" s="43" t="s">
        <v>29</v>
      </c>
      <c r="D202" s="45" t="s">
        <v>850</v>
      </c>
      <c r="E202" s="45" t="s">
        <v>346</v>
      </c>
      <c r="F202" s="45" t="s">
        <v>851</v>
      </c>
      <c r="G202" s="45" t="s">
        <v>855</v>
      </c>
      <c r="H202" s="56"/>
      <c r="I202" s="45" t="s">
        <v>444</v>
      </c>
      <c r="J202" s="44" t="s">
        <v>853</v>
      </c>
      <c r="K202" s="44" t="s">
        <v>393</v>
      </c>
      <c r="L202" s="63"/>
      <c r="M202" s="44"/>
      <c r="N202" s="44"/>
      <c r="O202" s="48"/>
      <c r="P202" s="48" t="s">
        <v>40</v>
      </c>
      <c r="Q202" s="48" t="s">
        <v>41</v>
      </c>
    </row>
    <row r="203" spans="1:17" ht="57.6" hidden="1" x14ac:dyDescent="0.3">
      <c r="A203" s="41" t="s">
        <v>856</v>
      </c>
      <c r="B203" s="42" t="s">
        <v>188</v>
      </c>
      <c r="C203" s="43" t="s">
        <v>29</v>
      </c>
      <c r="D203" s="45" t="s">
        <v>850</v>
      </c>
      <c r="E203" s="45" t="s">
        <v>346</v>
      </c>
      <c r="F203" s="45" t="s">
        <v>851</v>
      </c>
      <c r="G203" s="45" t="s">
        <v>857</v>
      </c>
      <c r="H203" s="56"/>
      <c r="I203" s="45" t="s">
        <v>858</v>
      </c>
      <c r="J203" s="44" t="s">
        <v>853</v>
      </c>
      <c r="K203" s="44" t="s">
        <v>393</v>
      </c>
      <c r="L203" s="63"/>
      <c r="M203" s="44"/>
      <c r="N203" s="44"/>
      <c r="O203" s="48"/>
      <c r="P203" s="48" t="s">
        <v>40</v>
      </c>
      <c r="Q203" s="48" t="s">
        <v>41</v>
      </c>
    </row>
    <row r="204" spans="1:17" ht="82.5" hidden="1" customHeight="1" x14ac:dyDescent="0.3">
      <c r="A204" s="41" t="s">
        <v>859</v>
      </c>
      <c r="B204" s="42" t="s">
        <v>188</v>
      </c>
      <c r="C204" s="43" t="s">
        <v>29</v>
      </c>
      <c r="D204" s="45" t="s">
        <v>850</v>
      </c>
      <c r="E204" s="45" t="s">
        <v>346</v>
      </c>
      <c r="F204" s="45" t="s">
        <v>851</v>
      </c>
      <c r="G204" s="45" t="s">
        <v>860</v>
      </c>
      <c r="H204" s="56"/>
      <c r="I204" s="45" t="s">
        <v>861</v>
      </c>
      <c r="J204" s="44" t="s">
        <v>811</v>
      </c>
      <c r="K204" s="44" t="s">
        <v>853</v>
      </c>
      <c r="L204" s="63"/>
      <c r="M204" s="44"/>
      <c r="N204" s="44"/>
      <c r="O204" s="48"/>
      <c r="P204" s="48" t="s">
        <v>40</v>
      </c>
      <c r="Q204" s="48" t="s">
        <v>41</v>
      </c>
    </row>
    <row r="205" spans="1:17" ht="79.5" hidden="1" customHeight="1" x14ac:dyDescent="0.3">
      <c r="A205" s="41" t="s">
        <v>862</v>
      </c>
      <c r="B205" s="42" t="s">
        <v>188</v>
      </c>
      <c r="C205" s="43" t="s">
        <v>29</v>
      </c>
      <c r="D205" s="45" t="s">
        <v>850</v>
      </c>
      <c r="E205" s="45" t="s">
        <v>346</v>
      </c>
      <c r="F205" s="45" t="s">
        <v>851</v>
      </c>
      <c r="G205" s="45" t="s">
        <v>863</v>
      </c>
      <c r="H205" s="56"/>
      <c r="I205" s="45" t="s">
        <v>444</v>
      </c>
      <c r="J205" s="44" t="s">
        <v>811</v>
      </c>
      <c r="K205" s="44" t="s">
        <v>853</v>
      </c>
      <c r="L205" s="63"/>
      <c r="M205" s="44"/>
      <c r="N205" s="44"/>
      <c r="O205" s="48"/>
      <c r="P205" s="48" t="s">
        <v>40</v>
      </c>
      <c r="Q205" s="48" t="s">
        <v>41</v>
      </c>
    </row>
    <row r="206" spans="1:17" ht="83.25" hidden="1" customHeight="1" x14ac:dyDescent="0.3">
      <c r="A206" s="41" t="s">
        <v>864</v>
      </c>
      <c r="B206" s="42" t="s">
        <v>188</v>
      </c>
      <c r="C206" s="43" t="s">
        <v>43</v>
      </c>
      <c r="D206" s="45" t="s">
        <v>850</v>
      </c>
      <c r="E206" s="45" t="s">
        <v>346</v>
      </c>
      <c r="F206" s="45" t="s">
        <v>865</v>
      </c>
      <c r="G206" s="45" t="s">
        <v>866</v>
      </c>
      <c r="H206" s="56"/>
      <c r="I206" s="45" t="s">
        <v>867</v>
      </c>
      <c r="J206" s="44" t="s">
        <v>811</v>
      </c>
      <c r="K206" s="44" t="s">
        <v>853</v>
      </c>
      <c r="L206" s="63"/>
      <c r="M206" s="44"/>
      <c r="N206" s="44"/>
      <c r="O206" s="48"/>
      <c r="P206" s="48" t="s">
        <v>40</v>
      </c>
      <c r="Q206" s="48" t="s">
        <v>41</v>
      </c>
    </row>
    <row r="207" spans="1:17" ht="81" hidden="1" customHeight="1" x14ac:dyDescent="0.3">
      <c r="A207" s="41" t="s">
        <v>868</v>
      </c>
      <c r="B207" s="42" t="s">
        <v>188</v>
      </c>
      <c r="C207" s="43" t="s">
        <v>43</v>
      </c>
      <c r="D207" s="45" t="s">
        <v>850</v>
      </c>
      <c r="E207" s="45" t="s">
        <v>346</v>
      </c>
      <c r="F207" s="45" t="s">
        <v>865</v>
      </c>
      <c r="G207" s="45" t="s">
        <v>869</v>
      </c>
      <c r="H207" s="56"/>
      <c r="I207" s="45" t="s">
        <v>867</v>
      </c>
      <c r="J207" s="44" t="s">
        <v>811</v>
      </c>
      <c r="K207" s="44" t="s">
        <v>853</v>
      </c>
      <c r="L207" s="63"/>
      <c r="M207" s="44"/>
      <c r="N207" s="44"/>
      <c r="O207" s="48"/>
      <c r="P207" s="48" t="s">
        <v>40</v>
      </c>
      <c r="Q207" s="48" t="s">
        <v>41</v>
      </c>
    </row>
    <row r="208" spans="1:17" ht="51" hidden="1" customHeight="1" x14ac:dyDescent="0.3">
      <c r="A208" s="41" t="s">
        <v>870</v>
      </c>
      <c r="B208" s="42" t="s">
        <v>188</v>
      </c>
      <c r="C208" s="43" t="s">
        <v>353</v>
      </c>
      <c r="D208" s="45" t="s">
        <v>850</v>
      </c>
      <c r="E208" s="45" t="s">
        <v>346</v>
      </c>
      <c r="F208" s="45" t="s">
        <v>871</v>
      </c>
      <c r="G208" s="45" t="s">
        <v>872</v>
      </c>
      <c r="H208" s="56"/>
      <c r="I208" s="45" t="s">
        <v>873</v>
      </c>
      <c r="J208" s="44" t="s">
        <v>811</v>
      </c>
      <c r="K208" s="44" t="s">
        <v>853</v>
      </c>
      <c r="L208" s="63" t="s">
        <v>874</v>
      </c>
      <c r="M208" s="44"/>
      <c r="N208" s="44" t="s">
        <v>70</v>
      </c>
      <c r="O208" s="48"/>
      <c r="P208" s="48" t="s">
        <v>40</v>
      </c>
      <c r="Q208" s="48" t="s">
        <v>41</v>
      </c>
    </row>
    <row r="209" spans="1:17" ht="80.25" hidden="1" customHeight="1" x14ac:dyDescent="0.3">
      <c r="A209" s="41" t="s">
        <v>875</v>
      </c>
      <c r="B209" s="42" t="s">
        <v>188</v>
      </c>
      <c r="C209" s="43" t="s">
        <v>401</v>
      </c>
      <c r="D209" s="45" t="s">
        <v>876</v>
      </c>
      <c r="E209" s="45" t="s">
        <v>448</v>
      </c>
      <c r="F209" s="45" t="s">
        <v>877</v>
      </c>
      <c r="G209" s="45" t="s">
        <v>878</v>
      </c>
      <c r="H209" s="56"/>
      <c r="I209" s="45" t="s">
        <v>879</v>
      </c>
      <c r="J209" s="44" t="s">
        <v>146</v>
      </c>
      <c r="K209" s="44" t="s">
        <v>880</v>
      </c>
      <c r="L209" s="45"/>
      <c r="M209" s="55"/>
      <c r="N209" s="44"/>
      <c r="O209" s="61"/>
      <c r="P209" s="48" t="s">
        <v>40</v>
      </c>
      <c r="Q209" s="48" t="s">
        <v>64</v>
      </c>
    </row>
    <row r="210" spans="1:17" ht="77.25" hidden="1" customHeight="1" x14ac:dyDescent="0.3">
      <c r="A210" s="41" t="s">
        <v>881</v>
      </c>
      <c r="B210" s="42" t="s">
        <v>188</v>
      </c>
      <c r="C210" s="43" t="s">
        <v>401</v>
      </c>
      <c r="D210" s="45" t="s">
        <v>876</v>
      </c>
      <c r="E210" s="45" t="s">
        <v>448</v>
      </c>
      <c r="F210" s="45" t="s">
        <v>877</v>
      </c>
      <c r="G210" s="45" t="s">
        <v>882</v>
      </c>
      <c r="H210" s="56"/>
      <c r="I210" s="45" t="s">
        <v>879</v>
      </c>
      <c r="J210" s="44" t="s">
        <v>146</v>
      </c>
      <c r="K210" s="44" t="s">
        <v>880</v>
      </c>
      <c r="L210" s="45"/>
      <c r="M210" s="55"/>
      <c r="N210" s="44"/>
      <c r="O210" s="61"/>
      <c r="P210" s="48" t="s">
        <v>40</v>
      </c>
      <c r="Q210" s="48" t="s">
        <v>64</v>
      </c>
    </row>
    <row r="211" spans="1:17" ht="64.5" hidden="1" customHeight="1" x14ac:dyDescent="0.3">
      <c r="A211" s="41" t="s">
        <v>883</v>
      </c>
      <c r="B211" s="42" t="s">
        <v>188</v>
      </c>
      <c r="C211" s="43" t="s">
        <v>401</v>
      </c>
      <c r="D211" s="45" t="s">
        <v>884</v>
      </c>
      <c r="E211" s="45" t="s">
        <v>448</v>
      </c>
      <c r="F211" s="45" t="s">
        <v>885</v>
      </c>
      <c r="G211" s="45" t="s">
        <v>886</v>
      </c>
      <c r="H211" s="56"/>
      <c r="I211" s="45" t="s">
        <v>887</v>
      </c>
      <c r="J211" s="44" t="s">
        <v>146</v>
      </c>
      <c r="K211" s="44" t="s">
        <v>888</v>
      </c>
      <c r="L211" s="63"/>
      <c r="M211" s="44"/>
      <c r="N211" s="44"/>
      <c r="O211" s="48"/>
      <c r="P211" s="48" t="s">
        <v>40</v>
      </c>
      <c r="Q211" s="48" t="s">
        <v>64</v>
      </c>
    </row>
    <row r="212" spans="1:17" ht="65.25" hidden="1" customHeight="1" x14ac:dyDescent="0.3">
      <c r="A212" s="41" t="s">
        <v>889</v>
      </c>
      <c r="B212" s="42" t="s">
        <v>188</v>
      </c>
      <c r="C212" s="43" t="s">
        <v>401</v>
      </c>
      <c r="D212" s="45" t="s">
        <v>884</v>
      </c>
      <c r="E212" s="45" t="s">
        <v>448</v>
      </c>
      <c r="F212" s="45" t="s">
        <v>885</v>
      </c>
      <c r="G212" s="45" t="s">
        <v>890</v>
      </c>
      <c r="H212" s="56"/>
      <c r="I212" s="45" t="s">
        <v>887</v>
      </c>
      <c r="J212" s="44" t="s">
        <v>146</v>
      </c>
      <c r="K212" s="44" t="s">
        <v>880</v>
      </c>
      <c r="L212" s="63"/>
      <c r="M212" s="44"/>
      <c r="N212" s="44"/>
      <c r="O212" s="48"/>
      <c r="P212" s="48" t="s">
        <v>40</v>
      </c>
      <c r="Q212" s="48" t="s">
        <v>64</v>
      </c>
    </row>
    <row r="213" spans="1:17" ht="57.6" hidden="1" x14ac:dyDescent="0.3">
      <c r="A213" s="41" t="s">
        <v>891</v>
      </c>
      <c r="B213" s="42" t="s">
        <v>188</v>
      </c>
      <c r="C213" s="43" t="s">
        <v>401</v>
      </c>
      <c r="D213" s="45" t="s">
        <v>884</v>
      </c>
      <c r="E213" s="45" t="s">
        <v>448</v>
      </c>
      <c r="F213" s="45" t="s">
        <v>1060</v>
      </c>
      <c r="G213" s="45" t="s">
        <v>892</v>
      </c>
      <c r="H213" s="56"/>
      <c r="I213" s="45" t="s">
        <v>887</v>
      </c>
      <c r="J213" s="44" t="s">
        <v>146</v>
      </c>
      <c r="K213" s="44" t="s">
        <v>893</v>
      </c>
      <c r="L213" s="45"/>
      <c r="M213" s="55"/>
      <c r="N213" s="44"/>
      <c r="O213" s="61"/>
      <c r="P213" s="48" t="s">
        <v>40</v>
      </c>
      <c r="Q213" s="48" t="s">
        <v>41</v>
      </c>
    </row>
    <row r="214" spans="1:17" ht="80.25" hidden="1" customHeight="1" x14ac:dyDescent="0.3">
      <c r="A214" s="41" t="s">
        <v>894</v>
      </c>
      <c r="B214" s="42" t="s">
        <v>188</v>
      </c>
      <c r="C214" s="43" t="s">
        <v>314</v>
      </c>
      <c r="D214" s="45" t="s">
        <v>895</v>
      </c>
      <c r="E214" s="45" t="s">
        <v>448</v>
      </c>
      <c r="F214" s="45" t="s">
        <v>896</v>
      </c>
      <c r="G214" s="45" t="s">
        <v>897</v>
      </c>
      <c r="H214" s="56"/>
      <c r="I214" s="45" t="s">
        <v>898</v>
      </c>
      <c r="J214" s="44" t="s">
        <v>213</v>
      </c>
      <c r="K214" s="44" t="s">
        <v>853</v>
      </c>
      <c r="L214" s="63"/>
      <c r="M214" s="44"/>
      <c r="N214" s="44"/>
      <c r="O214" s="48"/>
      <c r="P214" s="48" t="s">
        <v>40</v>
      </c>
      <c r="Q214" s="48" t="s">
        <v>41</v>
      </c>
    </row>
    <row r="215" spans="1:17" ht="79.5" hidden="1" customHeight="1" x14ac:dyDescent="0.3">
      <c r="A215" s="41" t="s">
        <v>899</v>
      </c>
      <c r="B215" s="42" t="s">
        <v>188</v>
      </c>
      <c r="C215" s="43" t="s">
        <v>314</v>
      </c>
      <c r="D215" s="45" t="s">
        <v>895</v>
      </c>
      <c r="E215" s="45" t="s">
        <v>448</v>
      </c>
      <c r="F215" s="45" t="s">
        <v>900</v>
      </c>
      <c r="G215" s="45" t="s">
        <v>901</v>
      </c>
      <c r="H215" s="56"/>
      <c r="I215" s="45" t="s">
        <v>376</v>
      </c>
      <c r="J215" s="44" t="s">
        <v>146</v>
      </c>
      <c r="K215" s="44" t="s">
        <v>213</v>
      </c>
      <c r="L215" s="63"/>
      <c r="M215" s="44"/>
      <c r="N215" s="44"/>
      <c r="O215" s="48"/>
      <c r="P215" s="48" t="s">
        <v>40</v>
      </c>
      <c r="Q215" s="48" t="s">
        <v>41</v>
      </c>
    </row>
    <row r="216" spans="1:17" ht="81" hidden="1" customHeight="1" x14ac:dyDescent="0.3">
      <c r="A216" s="41" t="s">
        <v>902</v>
      </c>
      <c r="B216" s="42" t="s">
        <v>188</v>
      </c>
      <c r="C216" s="43" t="s">
        <v>314</v>
      </c>
      <c r="D216" s="45" t="s">
        <v>895</v>
      </c>
      <c r="E216" s="45" t="s">
        <v>448</v>
      </c>
      <c r="F216" s="45" t="s">
        <v>900</v>
      </c>
      <c r="G216" s="45" t="s">
        <v>903</v>
      </c>
      <c r="H216" s="56"/>
      <c r="I216" s="45" t="s">
        <v>376</v>
      </c>
      <c r="J216" s="44" t="s">
        <v>146</v>
      </c>
      <c r="K216" s="44" t="s">
        <v>213</v>
      </c>
      <c r="L216" s="63"/>
      <c r="M216" s="44"/>
      <c r="N216" s="44"/>
      <c r="O216" s="48"/>
      <c r="P216" s="48" t="s">
        <v>40</v>
      </c>
      <c r="Q216" s="48" t="s">
        <v>41</v>
      </c>
    </row>
    <row r="217" spans="1:17" ht="43.2" hidden="1" x14ac:dyDescent="0.3">
      <c r="A217" s="41" t="s">
        <v>904</v>
      </c>
      <c r="B217" s="42" t="s">
        <v>188</v>
      </c>
      <c r="C217" s="43" t="s">
        <v>29</v>
      </c>
      <c r="D217" s="45" t="s">
        <v>895</v>
      </c>
      <c r="E217" s="45" t="s">
        <v>448</v>
      </c>
      <c r="F217" s="45" t="s">
        <v>905</v>
      </c>
      <c r="G217" s="45" t="s">
        <v>906</v>
      </c>
      <c r="H217" s="56"/>
      <c r="I217" s="45" t="s">
        <v>907</v>
      </c>
      <c r="J217" s="44" t="s">
        <v>213</v>
      </c>
      <c r="K217" s="44" t="s">
        <v>823</v>
      </c>
      <c r="L217" s="63"/>
      <c r="M217" s="44"/>
      <c r="N217" s="44"/>
      <c r="O217" s="48"/>
      <c r="P217" s="48" t="s">
        <v>40</v>
      </c>
      <c r="Q217" s="48" t="s">
        <v>41</v>
      </c>
    </row>
    <row r="218" spans="1:17" ht="80.25" hidden="1" customHeight="1" x14ac:dyDescent="0.3">
      <c r="A218" s="41" t="s">
        <v>908</v>
      </c>
      <c r="B218" s="42" t="s">
        <v>188</v>
      </c>
      <c r="C218" s="43" t="s">
        <v>314</v>
      </c>
      <c r="D218" s="45" t="s">
        <v>909</v>
      </c>
      <c r="E218" s="45" t="s">
        <v>448</v>
      </c>
      <c r="F218" s="45" t="s">
        <v>910</v>
      </c>
      <c r="G218" s="45" t="s">
        <v>911</v>
      </c>
      <c r="H218" s="56"/>
      <c r="I218" s="45" t="s">
        <v>912</v>
      </c>
      <c r="J218" s="44" t="s">
        <v>146</v>
      </c>
      <c r="K218" s="44" t="s">
        <v>62</v>
      </c>
      <c r="L218" s="63"/>
      <c r="M218" s="44"/>
      <c r="N218" s="44"/>
      <c r="O218" s="48"/>
      <c r="P218" s="48" t="s">
        <v>40</v>
      </c>
      <c r="Q218" s="48" t="s">
        <v>41</v>
      </c>
    </row>
    <row r="219" spans="1:17" ht="79.5" hidden="1" customHeight="1" x14ac:dyDescent="0.3">
      <c r="A219" s="41" t="s">
        <v>913</v>
      </c>
      <c r="B219" s="42" t="s">
        <v>188</v>
      </c>
      <c r="C219" s="43" t="s">
        <v>314</v>
      </c>
      <c r="D219" s="45" t="s">
        <v>909</v>
      </c>
      <c r="E219" s="45" t="s">
        <v>448</v>
      </c>
      <c r="F219" s="45" t="s">
        <v>910</v>
      </c>
      <c r="G219" s="45" t="s">
        <v>914</v>
      </c>
      <c r="H219" s="56"/>
      <c r="I219" s="45" t="s">
        <v>912</v>
      </c>
      <c r="J219" s="44" t="s">
        <v>146</v>
      </c>
      <c r="K219" s="44" t="s">
        <v>62</v>
      </c>
      <c r="L219" s="63"/>
      <c r="M219" s="44"/>
      <c r="N219" s="44"/>
      <c r="O219" s="48"/>
      <c r="P219" s="48" t="s">
        <v>40</v>
      </c>
      <c r="Q219" s="48" t="s">
        <v>41</v>
      </c>
    </row>
    <row r="220" spans="1:17" ht="93" hidden="1" customHeight="1" x14ac:dyDescent="0.3">
      <c r="A220" s="41" t="s">
        <v>915</v>
      </c>
      <c r="B220" s="42" t="s">
        <v>188</v>
      </c>
      <c r="C220" s="43" t="s">
        <v>314</v>
      </c>
      <c r="D220" s="45" t="s">
        <v>909</v>
      </c>
      <c r="E220" s="45" t="s">
        <v>448</v>
      </c>
      <c r="F220" s="45" t="s">
        <v>916</v>
      </c>
      <c r="G220" s="45" t="s">
        <v>917</v>
      </c>
      <c r="H220" s="56"/>
      <c r="I220" s="45" t="s">
        <v>918</v>
      </c>
      <c r="J220" s="44" t="s">
        <v>35</v>
      </c>
      <c r="K220" s="44" t="s">
        <v>146</v>
      </c>
      <c r="L220" s="63"/>
      <c r="M220" s="44"/>
      <c r="N220" s="44"/>
      <c r="O220" s="48"/>
      <c r="P220" s="48" t="s">
        <v>40</v>
      </c>
      <c r="Q220" s="48" t="s">
        <v>41</v>
      </c>
    </row>
    <row r="221" spans="1:17" ht="96" hidden="1" customHeight="1" x14ac:dyDescent="0.3">
      <c r="A221" s="41" t="s">
        <v>919</v>
      </c>
      <c r="B221" s="42" t="s">
        <v>188</v>
      </c>
      <c r="C221" s="43" t="s">
        <v>314</v>
      </c>
      <c r="D221" s="45" t="s">
        <v>909</v>
      </c>
      <c r="E221" s="45" t="s">
        <v>448</v>
      </c>
      <c r="F221" s="45" t="s">
        <v>916</v>
      </c>
      <c r="G221" s="45" t="s">
        <v>920</v>
      </c>
      <c r="H221" s="56"/>
      <c r="I221" s="45" t="s">
        <v>918</v>
      </c>
      <c r="J221" s="44" t="s">
        <v>35</v>
      </c>
      <c r="K221" s="44" t="s">
        <v>146</v>
      </c>
      <c r="L221" s="63"/>
      <c r="M221" s="44"/>
      <c r="N221" s="44"/>
      <c r="O221" s="48"/>
      <c r="P221" s="48" t="s">
        <v>40</v>
      </c>
      <c r="Q221" s="48" t="s">
        <v>41</v>
      </c>
    </row>
    <row r="222" spans="1:17" ht="36.75" hidden="1" customHeight="1" x14ac:dyDescent="0.3">
      <c r="A222" s="41" t="s">
        <v>921</v>
      </c>
      <c r="B222" s="42" t="s">
        <v>188</v>
      </c>
      <c r="C222" s="43" t="s">
        <v>314</v>
      </c>
      <c r="D222" s="45" t="s">
        <v>909</v>
      </c>
      <c r="E222" s="45" t="s">
        <v>448</v>
      </c>
      <c r="F222" s="45" t="s">
        <v>922</v>
      </c>
      <c r="G222" s="45" t="s">
        <v>923</v>
      </c>
      <c r="H222" s="56"/>
      <c r="I222" s="45" t="s">
        <v>924</v>
      </c>
      <c r="J222" s="44" t="s">
        <v>35</v>
      </c>
      <c r="K222" s="44" t="s">
        <v>146</v>
      </c>
      <c r="L222" s="63"/>
      <c r="M222" s="44"/>
      <c r="N222" s="44"/>
      <c r="O222" s="48"/>
      <c r="P222" s="48" t="s">
        <v>40</v>
      </c>
      <c r="Q222" s="48" t="s">
        <v>41</v>
      </c>
    </row>
    <row r="223" spans="1:17" ht="36.75" hidden="1" customHeight="1" x14ac:dyDescent="0.3">
      <c r="A223" s="41" t="s">
        <v>925</v>
      </c>
      <c r="B223" s="42" t="s">
        <v>188</v>
      </c>
      <c r="C223" s="43" t="s">
        <v>314</v>
      </c>
      <c r="D223" s="45" t="s">
        <v>909</v>
      </c>
      <c r="E223" s="45" t="s">
        <v>448</v>
      </c>
      <c r="F223" s="45" t="s">
        <v>922</v>
      </c>
      <c r="G223" s="45" t="s">
        <v>926</v>
      </c>
      <c r="H223" s="56"/>
      <c r="I223" s="45" t="s">
        <v>924</v>
      </c>
      <c r="J223" s="44" t="s">
        <v>35</v>
      </c>
      <c r="K223" s="44" t="s">
        <v>146</v>
      </c>
      <c r="L223" s="63"/>
      <c r="M223" s="44"/>
      <c r="N223" s="44"/>
      <c r="O223" s="48"/>
      <c r="P223" s="48" t="s">
        <v>40</v>
      </c>
      <c r="Q223" s="48" t="s">
        <v>41</v>
      </c>
    </row>
    <row r="224" spans="1:17" ht="110.25" customHeight="1" x14ac:dyDescent="0.3">
      <c r="A224" s="41" t="s">
        <v>927</v>
      </c>
      <c r="B224" s="42" t="s">
        <v>188</v>
      </c>
      <c r="C224" s="43" t="s">
        <v>29</v>
      </c>
      <c r="D224" s="45" t="s">
        <v>928</v>
      </c>
      <c r="E224" s="45" t="s">
        <v>509</v>
      </c>
      <c r="F224" s="45" t="s">
        <v>929</v>
      </c>
      <c r="G224" s="45" t="s">
        <v>930</v>
      </c>
      <c r="H224" s="56"/>
      <c r="I224" s="45" t="s">
        <v>931</v>
      </c>
      <c r="J224" s="44" t="s">
        <v>163</v>
      </c>
      <c r="K224" s="44" t="s">
        <v>147</v>
      </c>
      <c r="L224" s="63" t="s">
        <v>932</v>
      </c>
      <c r="M224" s="44"/>
      <c r="N224" s="44"/>
      <c r="O224" s="48"/>
      <c r="P224" s="48" t="s">
        <v>40</v>
      </c>
      <c r="Q224" s="48" t="s">
        <v>41</v>
      </c>
    </row>
    <row r="225" spans="1:17" ht="66.75" hidden="1" customHeight="1" x14ac:dyDescent="0.3">
      <c r="A225" s="41" t="s">
        <v>933</v>
      </c>
      <c r="B225" s="42" t="s">
        <v>188</v>
      </c>
      <c r="C225" s="43" t="s">
        <v>29</v>
      </c>
      <c r="D225" s="45" t="s">
        <v>928</v>
      </c>
      <c r="E225" s="45" t="s">
        <v>509</v>
      </c>
      <c r="F225" s="45" t="s">
        <v>929</v>
      </c>
      <c r="G225" s="45" t="s">
        <v>934</v>
      </c>
      <c r="H225" s="56"/>
      <c r="I225" s="45" t="s">
        <v>935</v>
      </c>
      <c r="J225" s="44" t="s">
        <v>163</v>
      </c>
      <c r="K225" s="44" t="s">
        <v>417</v>
      </c>
      <c r="L225" s="63"/>
      <c r="M225" s="44"/>
      <c r="N225" s="44"/>
      <c r="O225" s="48"/>
      <c r="P225" s="48" t="s">
        <v>40</v>
      </c>
      <c r="Q225" s="48" t="s">
        <v>41</v>
      </c>
    </row>
    <row r="226" spans="1:17" ht="69" hidden="1" customHeight="1" x14ac:dyDescent="0.3">
      <c r="A226" s="41" t="s">
        <v>936</v>
      </c>
      <c r="B226" s="42" t="s">
        <v>188</v>
      </c>
      <c r="C226" s="43" t="s">
        <v>29</v>
      </c>
      <c r="D226" s="45" t="s">
        <v>928</v>
      </c>
      <c r="E226" s="45" t="s">
        <v>509</v>
      </c>
      <c r="F226" s="45" t="s">
        <v>929</v>
      </c>
      <c r="G226" s="45" t="s">
        <v>937</v>
      </c>
      <c r="H226" s="56"/>
      <c r="I226" s="45" t="s">
        <v>938</v>
      </c>
      <c r="J226" s="44" t="s">
        <v>163</v>
      </c>
      <c r="K226" s="44" t="s">
        <v>939</v>
      </c>
      <c r="L226" s="63"/>
      <c r="M226" s="44"/>
      <c r="N226" s="44"/>
      <c r="O226" s="48"/>
      <c r="P226" s="48" t="s">
        <v>40</v>
      </c>
      <c r="Q226" s="48" t="s">
        <v>41</v>
      </c>
    </row>
    <row r="227" spans="1:17" ht="57.6" hidden="1" x14ac:dyDescent="0.3">
      <c r="A227" s="41" t="s">
        <v>940</v>
      </c>
      <c r="B227" s="42" t="s">
        <v>188</v>
      </c>
      <c r="C227" s="43" t="s">
        <v>29</v>
      </c>
      <c r="D227" s="45" t="s">
        <v>928</v>
      </c>
      <c r="E227" s="45" t="s">
        <v>509</v>
      </c>
      <c r="F227" s="45" t="s">
        <v>941</v>
      </c>
      <c r="G227" s="45" t="s">
        <v>942</v>
      </c>
      <c r="H227" s="56"/>
      <c r="I227" s="45" t="s">
        <v>943</v>
      </c>
      <c r="J227" s="44" t="s">
        <v>163</v>
      </c>
      <c r="K227" s="44" t="s">
        <v>939</v>
      </c>
      <c r="L227" s="63"/>
      <c r="M227" s="44"/>
      <c r="N227" s="44"/>
      <c r="O227" s="48"/>
      <c r="P227" s="48" t="s">
        <v>40</v>
      </c>
      <c r="Q227" s="48" t="s">
        <v>41</v>
      </c>
    </row>
    <row r="228" spans="1:17" ht="72" hidden="1" x14ac:dyDescent="0.3">
      <c r="A228" s="41" t="s">
        <v>944</v>
      </c>
      <c r="B228" s="42" t="s">
        <v>188</v>
      </c>
      <c r="C228" s="43" t="s">
        <v>29</v>
      </c>
      <c r="D228" s="45" t="s">
        <v>928</v>
      </c>
      <c r="E228" s="45" t="s">
        <v>509</v>
      </c>
      <c r="F228" s="45" t="s">
        <v>941</v>
      </c>
      <c r="G228" s="45" t="s">
        <v>945</v>
      </c>
      <c r="H228" s="56"/>
      <c r="I228" s="45" t="s">
        <v>943</v>
      </c>
      <c r="J228" s="44" t="s">
        <v>811</v>
      </c>
      <c r="K228" s="44" t="s">
        <v>946</v>
      </c>
      <c r="L228" s="63"/>
      <c r="M228" s="44"/>
      <c r="N228" s="44"/>
      <c r="O228" s="48"/>
      <c r="P228" s="48" t="s">
        <v>40</v>
      </c>
      <c r="Q228" s="48" t="s">
        <v>41</v>
      </c>
    </row>
    <row r="229" spans="1:17" ht="52.5" hidden="1" customHeight="1" x14ac:dyDescent="0.3">
      <c r="A229" s="41" t="s">
        <v>947</v>
      </c>
      <c r="B229" s="42" t="s">
        <v>188</v>
      </c>
      <c r="C229" s="43" t="s">
        <v>314</v>
      </c>
      <c r="D229" s="45" t="s">
        <v>948</v>
      </c>
      <c r="E229" s="45" t="s">
        <v>509</v>
      </c>
      <c r="F229" s="45" t="s">
        <v>949</v>
      </c>
      <c r="G229" s="45" t="s">
        <v>950</v>
      </c>
      <c r="H229" s="56"/>
      <c r="I229" s="45" t="s">
        <v>951</v>
      </c>
      <c r="J229" s="44" t="s">
        <v>163</v>
      </c>
      <c r="K229" s="44" t="s">
        <v>417</v>
      </c>
      <c r="L229" s="63"/>
      <c r="M229" s="44"/>
      <c r="N229" s="44"/>
      <c r="O229" s="48"/>
      <c r="P229" s="48" t="s">
        <v>40</v>
      </c>
      <c r="Q229" s="48" t="s">
        <v>41</v>
      </c>
    </row>
    <row r="230" spans="1:17" ht="66" hidden="1" customHeight="1" x14ac:dyDescent="0.3">
      <c r="A230" s="41" t="s">
        <v>952</v>
      </c>
      <c r="B230" s="42" t="s">
        <v>188</v>
      </c>
      <c r="C230" s="43" t="s">
        <v>314</v>
      </c>
      <c r="D230" s="45" t="s">
        <v>948</v>
      </c>
      <c r="E230" s="45" t="s">
        <v>509</v>
      </c>
      <c r="F230" s="45" t="s">
        <v>953</v>
      </c>
      <c r="G230" s="45" t="s">
        <v>954</v>
      </c>
      <c r="H230" s="56"/>
      <c r="I230" s="45" t="s">
        <v>701</v>
      </c>
      <c r="J230" s="44" t="s">
        <v>811</v>
      </c>
      <c r="K230" s="44" t="s">
        <v>955</v>
      </c>
      <c r="L230" s="63"/>
      <c r="M230" s="44"/>
      <c r="N230" s="44"/>
      <c r="O230" s="48"/>
      <c r="P230" s="48" t="s">
        <v>40</v>
      </c>
      <c r="Q230" s="48" t="s">
        <v>41</v>
      </c>
    </row>
    <row r="231" spans="1:17" ht="50.25" hidden="1" customHeight="1" x14ac:dyDescent="0.3">
      <c r="A231" s="41" t="s">
        <v>956</v>
      </c>
      <c r="B231" s="42" t="s">
        <v>188</v>
      </c>
      <c r="C231" s="43" t="s">
        <v>29</v>
      </c>
      <c r="D231" s="45" t="s">
        <v>948</v>
      </c>
      <c r="E231" s="45" t="s">
        <v>509</v>
      </c>
      <c r="F231" s="45" t="s">
        <v>957</v>
      </c>
      <c r="G231" s="45" t="s">
        <v>958</v>
      </c>
      <c r="H231" s="56"/>
      <c r="I231" s="45" t="s">
        <v>959</v>
      </c>
      <c r="J231" s="44" t="s">
        <v>75</v>
      </c>
      <c r="K231" s="44" t="s">
        <v>811</v>
      </c>
      <c r="L231" s="45"/>
      <c r="M231" s="64"/>
      <c r="N231" s="44"/>
      <c r="O231" s="65"/>
      <c r="P231" s="48" t="s">
        <v>40</v>
      </c>
      <c r="Q231" s="48" t="s">
        <v>64</v>
      </c>
    </row>
    <row r="232" spans="1:17" ht="50.25" hidden="1" customHeight="1" x14ac:dyDescent="0.3">
      <c r="A232" s="41" t="s">
        <v>960</v>
      </c>
      <c r="B232" s="42" t="s">
        <v>188</v>
      </c>
      <c r="C232" s="43" t="s">
        <v>29</v>
      </c>
      <c r="D232" s="45" t="s">
        <v>948</v>
      </c>
      <c r="E232" s="45" t="s">
        <v>509</v>
      </c>
      <c r="F232" s="45" t="s">
        <v>961</v>
      </c>
      <c r="G232" s="45" t="s">
        <v>962</v>
      </c>
      <c r="H232" s="56"/>
      <c r="I232" s="45" t="s">
        <v>963</v>
      </c>
      <c r="J232" s="44" t="s">
        <v>163</v>
      </c>
      <c r="K232" s="44" t="s">
        <v>417</v>
      </c>
      <c r="L232" s="63"/>
      <c r="M232" s="44"/>
      <c r="N232" s="44"/>
      <c r="O232" s="48"/>
      <c r="P232" s="48" t="s">
        <v>40</v>
      </c>
      <c r="Q232" s="48" t="s">
        <v>41</v>
      </c>
    </row>
    <row r="233" spans="1:17" ht="72" hidden="1" x14ac:dyDescent="0.3">
      <c r="A233" s="41" t="s">
        <v>964</v>
      </c>
      <c r="B233" s="42" t="s">
        <v>188</v>
      </c>
      <c r="C233" s="43" t="s">
        <v>29</v>
      </c>
      <c r="D233" s="45" t="s">
        <v>948</v>
      </c>
      <c r="E233" s="45" t="s">
        <v>509</v>
      </c>
      <c r="F233" s="45" t="s">
        <v>961</v>
      </c>
      <c r="G233" s="45" t="s">
        <v>965</v>
      </c>
      <c r="H233" s="56"/>
      <c r="I233" s="45" t="s">
        <v>963</v>
      </c>
      <c r="J233" s="44" t="s">
        <v>811</v>
      </c>
      <c r="K233" s="44" t="s">
        <v>946</v>
      </c>
      <c r="L233" s="63"/>
      <c r="M233" s="44"/>
      <c r="N233" s="44"/>
      <c r="O233" s="48"/>
      <c r="P233" s="48" t="s">
        <v>40</v>
      </c>
      <c r="Q233" s="48" t="s">
        <v>41</v>
      </c>
    </row>
    <row r="234" spans="1:17" ht="80.25" hidden="1" customHeight="1" x14ac:dyDescent="0.3">
      <c r="A234" s="41" t="s">
        <v>966</v>
      </c>
      <c r="B234" s="42" t="s">
        <v>188</v>
      </c>
      <c r="C234" s="43" t="s">
        <v>29</v>
      </c>
      <c r="D234" s="45" t="s">
        <v>948</v>
      </c>
      <c r="E234" s="45" t="s">
        <v>509</v>
      </c>
      <c r="F234" s="45" t="s">
        <v>961</v>
      </c>
      <c r="G234" s="45" t="s">
        <v>967</v>
      </c>
      <c r="H234" s="56"/>
      <c r="I234" s="45" t="s">
        <v>963</v>
      </c>
      <c r="J234" s="44" t="s">
        <v>811</v>
      </c>
      <c r="K234" s="44" t="s">
        <v>946</v>
      </c>
      <c r="L234" s="63"/>
      <c r="M234" s="44"/>
      <c r="N234" s="44"/>
      <c r="O234" s="48"/>
      <c r="P234" s="48" t="s">
        <v>40</v>
      </c>
      <c r="Q234" s="48" t="s">
        <v>41</v>
      </c>
    </row>
    <row r="235" spans="1:17" ht="81" hidden="1" customHeight="1" x14ac:dyDescent="0.3">
      <c r="A235" s="41" t="s">
        <v>968</v>
      </c>
      <c r="B235" s="42" t="s">
        <v>188</v>
      </c>
      <c r="C235" s="43" t="s">
        <v>314</v>
      </c>
      <c r="D235" s="45" t="s">
        <v>948</v>
      </c>
      <c r="E235" s="45" t="s">
        <v>509</v>
      </c>
      <c r="F235" s="45" t="s">
        <v>969</v>
      </c>
      <c r="G235" s="45" t="s">
        <v>970</v>
      </c>
      <c r="H235" s="56"/>
      <c r="I235" s="45" t="s">
        <v>971</v>
      </c>
      <c r="J235" s="44" t="s">
        <v>811</v>
      </c>
      <c r="K235" s="44" t="s">
        <v>972</v>
      </c>
      <c r="L235" s="63"/>
      <c r="M235" s="44"/>
      <c r="N235" s="44"/>
      <c r="O235" s="48"/>
      <c r="P235" s="48" t="s">
        <v>40</v>
      </c>
      <c r="Q235" s="48" t="s">
        <v>41</v>
      </c>
    </row>
    <row r="236" spans="1:17" ht="81" hidden="1" customHeight="1" x14ac:dyDescent="0.3">
      <c r="A236" s="41" t="s">
        <v>973</v>
      </c>
      <c r="B236" s="42" t="s">
        <v>188</v>
      </c>
      <c r="C236" s="43" t="s">
        <v>314</v>
      </c>
      <c r="D236" s="45" t="s">
        <v>948</v>
      </c>
      <c r="E236" s="45" t="s">
        <v>509</v>
      </c>
      <c r="F236" s="45" t="s">
        <v>969</v>
      </c>
      <c r="G236" s="45" t="s">
        <v>974</v>
      </c>
      <c r="H236" s="56"/>
      <c r="I236" s="45" t="s">
        <v>971</v>
      </c>
      <c r="J236" s="44" t="s">
        <v>163</v>
      </c>
      <c r="K236" s="44" t="s">
        <v>972</v>
      </c>
      <c r="L236" s="63"/>
      <c r="M236" s="44"/>
      <c r="N236" s="44"/>
      <c r="O236" s="48"/>
      <c r="P236" s="48" t="s">
        <v>40</v>
      </c>
      <c r="Q236" s="48" t="s">
        <v>41</v>
      </c>
    </row>
    <row r="237" spans="1:17" ht="66.75" hidden="1" customHeight="1" x14ac:dyDescent="0.3">
      <c r="A237" s="41" t="s">
        <v>975</v>
      </c>
      <c r="B237" s="42" t="s">
        <v>188</v>
      </c>
      <c r="C237" s="43" t="s">
        <v>29</v>
      </c>
      <c r="D237" s="45" t="s">
        <v>948</v>
      </c>
      <c r="E237" s="45" t="s">
        <v>509</v>
      </c>
      <c r="F237" s="45" t="s">
        <v>976</v>
      </c>
      <c r="G237" s="45" t="s">
        <v>977</v>
      </c>
      <c r="H237" s="56"/>
      <c r="I237" s="45" t="s">
        <v>978</v>
      </c>
      <c r="J237" s="44" t="s">
        <v>811</v>
      </c>
      <c r="K237" s="44" t="s">
        <v>242</v>
      </c>
      <c r="L237" s="63"/>
      <c r="M237" s="44"/>
      <c r="N237" s="44"/>
      <c r="O237" s="48"/>
      <c r="P237" s="48" t="s">
        <v>40</v>
      </c>
      <c r="Q237" s="48" t="s">
        <v>41</v>
      </c>
    </row>
    <row r="238" spans="1:17" ht="65.25" hidden="1" customHeight="1" x14ac:dyDescent="0.3">
      <c r="A238" s="41" t="s">
        <v>979</v>
      </c>
      <c r="B238" s="42" t="s">
        <v>188</v>
      </c>
      <c r="C238" s="43" t="s">
        <v>29</v>
      </c>
      <c r="D238" s="45" t="s">
        <v>948</v>
      </c>
      <c r="E238" s="45" t="s">
        <v>509</v>
      </c>
      <c r="F238" s="45" t="s">
        <v>976</v>
      </c>
      <c r="G238" s="45" t="s">
        <v>980</v>
      </c>
      <c r="H238" s="56"/>
      <c r="I238" s="45" t="s">
        <v>981</v>
      </c>
      <c r="J238" s="44" t="s">
        <v>811</v>
      </c>
      <c r="K238" s="44" t="s">
        <v>242</v>
      </c>
      <c r="L238" s="63"/>
      <c r="M238" s="44"/>
      <c r="N238" s="44"/>
      <c r="O238" s="48"/>
      <c r="P238" s="48" t="s">
        <v>40</v>
      </c>
      <c r="Q238" s="48" t="s">
        <v>41</v>
      </c>
    </row>
    <row r="239" spans="1:17" ht="64.5" hidden="1" customHeight="1" x14ac:dyDescent="0.3">
      <c r="A239" s="41" t="s">
        <v>982</v>
      </c>
      <c r="B239" s="42" t="s">
        <v>188</v>
      </c>
      <c r="C239" s="43" t="s">
        <v>401</v>
      </c>
      <c r="D239" s="45" t="s">
        <v>948</v>
      </c>
      <c r="E239" s="45" t="s">
        <v>509</v>
      </c>
      <c r="F239" s="45" t="s">
        <v>983</v>
      </c>
      <c r="G239" s="45" t="s">
        <v>984</v>
      </c>
      <c r="H239" s="56"/>
      <c r="I239" s="45" t="s">
        <v>981</v>
      </c>
      <c r="J239" s="44" t="s">
        <v>199</v>
      </c>
      <c r="K239" s="44" t="s">
        <v>985</v>
      </c>
      <c r="L239" s="63"/>
      <c r="M239" s="44"/>
      <c r="N239" s="44"/>
      <c r="O239" s="48"/>
      <c r="P239" s="48" t="s">
        <v>40</v>
      </c>
      <c r="Q239" s="48" t="s">
        <v>41</v>
      </c>
    </row>
    <row r="240" spans="1:17" ht="84.75" hidden="1" customHeight="1" x14ac:dyDescent="0.3">
      <c r="A240" s="41" t="s">
        <v>986</v>
      </c>
      <c r="B240" s="42" t="s">
        <v>188</v>
      </c>
      <c r="C240" s="43" t="s">
        <v>401</v>
      </c>
      <c r="D240" s="45" t="s">
        <v>948</v>
      </c>
      <c r="E240" s="45" t="s">
        <v>509</v>
      </c>
      <c r="F240" s="45" t="s">
        <v>987</v>
      </c>
      <c r="G240" s="45" t="s">
        <v>988</v>
      </c>
      <c r="H240" s="56"/>
      <c r="I240" s="45" t="s">
        <v>989</v>
      </c>
      <c r="J240" s="44" t="s">
        <v>163</v>
      </c>
      <c r="K240" s="44" t="s">
        <v>972</v>
      </c>
      <c r="L240" s="63"/>
      <c r="M240" s="44"/>
      <c r="N240" s="44"/>
      <c r="O240" s="48"/>
      <c r="P240" s="48" t="s">
        <v>40</v>
      </c>
      <c r="Q240" s="48" t="s">
        <v>41</v>
      </c>
    </row>
    <row r="241" spans="1:17" ht="28.8" hidden="1" x14ac:dyDescent="0.3">
      <c r="A241" s="41" t="s">
        <v>990</v>
      </c>
      <c r="B241" s="42" t="s">
        <v>188</v>
      </c>
      <c r="C241" s="43" t="s">
        <v>314</v>
      </c>
      <c r="D241" s="45" t="s">
        <v>948</v>
      </c>
      <c r="E241" s="45" t="s">
        <v>509</v>
      </c>
      <c r="F241" s="45" t="s">
        <v>991</v>
      </c>
      <c r="G241" s="45" t="s">
        <v>992</v>
      </c>
      <c r="H241" s="56"/>
      <c r="I241" s="45" t="s">
        <v>993</v>
      </c>
      <c r="J241" s="44" t="s">
        <v>230</v>
      </c>
      <c r="K241" s="44" t="s">
        <v>193</v>
      </c>
      <c r="L241" s="45"/>
      <c r="M241" s="64"/>
      <c r="N241" s="44"/>
      <c r="O241" s="65"/>
      <c r="P241" s="48" t="s">
        <v>40</v>
      </c>
      <c r="Q241" s="48" t="s">
        <v>41</v>
      </c>
    </row>
    <row r="242" spans="1:17" ht="81.75" hidden="1" customHeight="1" x14ac:dyDescent="0.3">
      <c r="A242" s="41" t="s">
        <v>994</v>
      </c>
      <c r="B242" s="42" t="s">
        <v>188</v>
      </c>
      <c r="C242" s="43" t="s">
        <v>29</v>
      </c>
      <c r="D242" s="45" t="s">
        <v>948</v>
      </c>
      <c r="E242" s="45" t="s">
        <v>509</v>
      </c>
      <c r="F242" s="45" t="s">
        <v>995</v>
      </c>
      <c r="G242" s="45" t="s">
        <v>996</v>
      </c>
      <c r="H242" s="56"/>
      <c r="I242" s="45" t="s">
        <v>997</v>
      </c>
      <c r="J242" s="44" t="s">
        <v>230</v>
      </c>
      <c r="K242" s="44" t="s">
        <v>193</v>
      </c>
      <c r="L242" s="63"/>
      <c r="M242" s="44"/>
      <c r="N242" s="44"/>
      <c r="O242" s="48"/>
      <c r="P242" s="48" t="s">
        <v>40</v>
      </c>
      <c r="Q242" s="48" t="s">
        <v>41</v>
      </c>
    </row>
    <row r="243" spans="1:17" ht="57.6" hidden="1" x14ac:dyDescent="0.3">
      <c r="A243" s="41" t="s">
        <v>998</v>
      </c>
      <c r="B243" s="42" t="s">
        <v>188</v>
      </c>
      <c r="C243" s="43" t="s">
        <v>29</v>
      </c>
      <c r="D243" s="45" t="s">
        <v>999</v>
      </c>
      <c r="E243" s="45" t="s">
        <v>509</v>
      </c>
      <c r="F243" s="45" t="s">
        <v>1000</v>
      </c>
      <c r="G243" s="45" t="s">
        <v>1001</v>
      </c>
      <c r="H243" s="56"/>
      <c r="I243" s="45" t="s">
        <v>1002</v>
      </c>
      <c r="J243" s="44" t="s">
        <v>230</v>
      </c>
      <c r="K243" s="44" t="s">
        <v>193</v>
      </c>
      <c r="L243" s="63"/>
      <c r="M243" s="44"/>
      <c r="N243" s="44"/>
      <c r="O243" s="48"/>
      <c r="P243" s="48" t="s">
        <v>40</v>
      </c>
      <c r="Q243" s="48" t="s">
        <v>41</v>
      </c>
    </row>
    <row r="244" spans="1:17" ht="39.75" hidden="1" customHeight="1" x14ac:dyDescent="0.3">
      <c r="A244" s="41" t="s">
        <v>1003</v>
      </c>
      <c r="B244" s="42" t="s">
        <v>188</v>
      </c>
      <c r="C244" s="43" t="s">
        <v>29</v>
      </c>
      <c r="D244" s="45" t="s">
        <v>999</v>
      </c>
      <c r="E244" s="45" t="s">
        <v>509</v>
      </c>
      <c r="F244" s="45" t="s">
        <v>1004</v>
      </c>
      <c r="G244" s="45" t="s">
        <v>1005</v>
      </c>
      <c r="H244" s="56"/>
      <c r="I244" s="45" t="s">
        <v>898</v>
      </c>
      <c r="J244" s="44" t="s">
        <v>230</v>
      </c>
      <c r="K244" s="44" t="s">
        <v>193</v>
      </c>
      <c r="L244" s="63"/>
      <c r="M244" s="44"/>
      <c r="N244" s="44"/>
      <c r="O244" s="48"/>
      <c r="P244" s="48" t="s">
        <v>40</v>
      </c>
      <c r="Q244" s="48" t="s">
        <v>41</v>
      </c>
    </row>
    <row r="245" spans="1:17" ht="43.2" hidden="1" x14ac:dyDescent="0.3">
      <c r="A245" s="41" t="s">
        <v>1006</v>
      </c>
      <c r="B245" s="42" t="s">
        <v>188</v>
      </c>
      <c r="C245" s="43" t="s">
        <v>314</v>
      </c>
      <c r="D245" s="45" t="s">
        <v>999</v>
      </c>
      <c r="E245" s="45" t="s">
        <v>509</v>
      </c>
      <c r="F245" s="45" t="s">
        <v>1007</v>
      </c>
      <c r="G245" s="45" t="s">
        <v>1008</v>
      </c>
      <c r="H245" s="56"/>
      <c r="I245" s="45" t="s">
        <v>1009</v>
      </c>
      <c r="J245" s="44" t="s">
        <v>811</v>
      </c>
      <c r="K245" s="44" t="s">
        <v>242</v>
      </c>
      <c r="L245" s="63"/>
      <c r="M245" s="44"/>
      <c r="N245" s="44"/>
      <c r="O245" s="48"/>
      <c r="P245" s="48" t="s">
        <v>40</v>
      </c>
      <c r="Q245" s="48" t="s">
        <v>41</v>
      </c>
    </row>
    <row r="246" spans="1:17" ht="43.2" hidden="1" x14ac:dyDescent="0.3">
      <c r="A246" s="41" t="s">
        <v>1010</v>
      </c>
      <c r="B246" s="42" t="s">
        <v>188</v>
      </c>
      <c r="C246" s="43" t="s">
        <v>314</v>
      </c>
      <c r="D246" s="45" t="s">
        <v>999</v>
      </c>
      <c r="E246" s="45" t="s">
        <v>509</v>
      </c>
      <c r="F246" s="45" t="s">
        <v>1011</v>
      </c>
      <c r="G246" s="45" t="s">
        <v>1012</v>
      </c>
      <c r="H246" s="56"/>
      <c r="I246" s="45" t="s">
        <v>1013</v>
      </c>
      <c r="J246" s="44" t="s">
        <v>163</v>
      </c>
      <c r="K246" s="44" t="s">
        <v>1014</v>
      </c>
      <c r="L246" s="63"/>
      <c r="M246" s="44"/>
      <c r="N246" s="44"/>
      <c r="O246" s="48"/>
      <c r="P246" s="48" t="s">
        <v>40</v>
      </c>
      <c r="Q246" s="48" t="s">
        <v>41</v>
      </c>
    </row>
    <row r="247" spans="1:17" ht="43.2" hidden="1" x14ac:dyDescent="0.3">
      <c r="A247" s="41" t="s">
        <v>1015</v>
      </c>
      <c r="B247" s="42" t="s">
        <v>188</v>
      </c>
      <c r="C247" s="43" t="s">
        <v>314</v>
      </c>
      <c r="D247" s="45" t="s">
        <v>999</v>
      </c>
      <c r="E247" s="45" t="s">
        <v>509</v>
      </c>
      <c r="F247" s="45" t="s">
        <v>1011</v>
      </c>
      <c r="G247" s="45" t="s">
        <v>1016</v>
      </c>
      <c r="H247" s="56"/>
      <c r="I247" s="45" t="s">
        <v>1013</v>
      </c>
      <c r="J247" s="44" t="s">
        <v>811</v>
      </c>
      <c r="K247" s="44" t="s">
        <v>242</v>
      </c>
      <c r="L247" s="63"/>
      <c r="M247" s="44"/>
      <c r="N247" s="44"/>
      <c r="O247" s="48"/>
      <c r="P247" s="48" t="s">
        <v>40</v>
      </c>
      <c r="Q247" s="48" t="s">
        <v>41</v>
      </c>
    </row>
    <row r="248" spans="1:17" ht="66" hidden="1" customHeight="1" x14ac:dyDescent="0.3">
      <c r="A248" s="41" t="s">
        <v>1017</v>
      </c>
      <c r="B248" s="42" t="s">
        <v>188</v>
      </c>
      <c r="C248" s="43" t="s">
        <v>401</v>
      </c>
      <c r="D248" s="45" t="s">
        <v>1018</v>
      </c>
      <c r="E248" s="45" t="s">
        <v>509</v>
      </c>
      <c r="F248" s="45" t="s">
        <v>1019</v>
      </c>
      <c r="G248" s="45" t="s">
        <v>1020</v>
      </c>
      <c r="H248" s="56"/>
      <c r="I248" s="45" t="s">
        <v>1021</v>
      </c>
      <c r="J248" s="44" t="s">
        <v>163</v>
      </c>
      <c r="K248" s="44" t="s">
        <v>972</v>
      </c>
      <c r="L248" s="63"/>
      <c r="M248" s="44"/>
      <c r="N248" s="44"/>
      <c r="O248" s="48"/>
      <c r="P248" s="48" t="s">
        <v>40</v>
      </c>
      <c r="Q248" s="48" t="s">
        <v>41</v>
      </c>
    </row>
    <row r="249" spans="1:17" ht="117" hidden="1" customHeight="1" x14ac:dyDescent="0.3">
      <c r="A249" s="41" t="s">
        <v>1022</v>
      </c>
      <c r="B249" s="42" t="s">
        <v>188</v>
      </c>
      <c r="C249" s="43" t="s">
        <v>29</v>
      </c>
      <c r="D249" s="45" t="s">
        <v>1023</v>
      </c>
      <c r="E249" s="45" t="s">
        <v>509</v>
      </c>
      <c r="F249" s="45" t="s">
        <v>1024</v>
      </c>
      <c r="G249" s="45" t="s">
        <v>1025</v>
      </c>
      <c r="H249" s="56"/>
      <c r="I249" s="45" t="s">
        <v>1026</v>
      </c>
      <c r="J249" s="44" t="s">
        <v>199</v>
      </c>
      <c r="K249" s="44" t="s">
        <v>1027</v>
      </c>
      <c r="L249" s="63"/>
      <c r="M249" s="44"/>
      <c r="N249" s="44"/>
      <c r="O249" s="48"/>
      <c r="P249" s="48" t="s">
        <v>40</v>
      </c>
      <c r="Q249" s="48" t="s">
        <v>41</v>
      </c>
    </row>
    <row r="250" spans="1:17" ht="114.75" hidden="1" customHeight="1" x14ac:dyDescent="0.3">
      <c r="A250" s="41" t="s">
        <v>1028</v>
      </c>
      <c r="B250" s="42" t="s">
        <v>188</v>
      </c>
      <c r="C250" s="43" t="s">
        <v>29</v>
      </c>
      <c r="D250" s="45" t="s">
        <v>1023</v>
      </c>
      <c r="E250" s="45" t="s">
        <v>509</v>
      </c>
      <c r="F250" s="45" t="s">
        <v>1024</v>
      </c>
      <c r="G250" s="45" t="s">
        <v>1029</v>
      </c>
      <c r="H250" s="56"/>
      <c r="I250" s="45" t="s">
        <v>1026</v>
      </c>
      <c r="J250" s="44" t="s">
        <v>199</v>
      </c>
      <c r="K250" s="44" t="s">
        <v>1030</v>
      </c>
      <c r="L250" s="63"/>
      <c r="M250" s="44"/>
      <c r="N250" s="44"/>
      <c r="O250" s="48"/>
      <c r="P250" s="48" t="s">
        <v>40</v>
      </c>
      <c r="Q250" s="48" t="s">
        <v>41</v>
      </c>
    </row>
    <row r="251" spans="1:17" ht="49.5" hidden="1" customHeight="1" x14ac:dyDescent="0.3">
      <c r="A251" s="41" t="s">
        <v>1031</v>
      </c>
      <c r="B251" s="42" t="s">
        <v>188</v>
      </c>
      <c r="C251" s="43" t="s">
        <v>29</v>
      </c>
      <c r="D251" s="45" t="s">
        <v>1023</v>
      </c>
      <c r="E251" s="45" t="s">
        <v>509</v>
      </c>
      <c r="F251" s="45" t="s">
        <v>1032</v>
      </c>
      <c r="G251" s="45" t="s">
        <v>1033</v>
      </c>
      <c r="H251" s="56"/>
      <c r="I251" s="45" t="s">
        <v>416</v>
      </c>
      <c r="J251" s="44" t="s">
        <v>811</v>
      </c>
      <c r="K251" s="44" t="s">
        <v>242</v>
      </c>
      <c r="L251" s="63"/>
      <c r="M251" s="44"/>
      <c r="N251" s="44"/>
      <c r="O251" s="48"/>
      <c r="P251" s="48" t="s">
        <v>40</v>
      </c>
      <c r="Q251" s="48" t="s">
        <v>41</v>
      </c>
    </row>
    <row r="252" spans="1:17" ht="51" hidden="1" customHeight="1" x14ac:dyDescent="0.3">
      <c r="A252" s="41" t="s">
        <v>1034</v>
      </c>
      <c r="B252" s="42" t="s">
        <v>188</v>
      </c>
      <c r="C252" s="43" t="s">
        <v>29</v>
      </c>
      <c r="D252" s="45" t="s">
        <v>1023</v>
      </c>
      <c r="E252" s="45" t="s">
        <v>509</v>
      </c>
      <c r="F252" s="45" t="s">
        <v>1035</v>
      </c>
      <c r="G252" s="45" t="s">
        <v>1036</v>
      </c>
      <c r="H252" s="56"/>
      <c r="I252" s="45" t="s">
        <v>416</v>
      </c>
      <c r="J252" s="44" t="s">
        <v>230</v>
      </c>
      <c r="K252" s="44" t="s">
        <v>193</v>
      </c>
      <c r="L252" s="63"/>
      <c r="M252" s="44"/>
      <c r="N252" s="44"/>
      <c r="O252" s="48"/>
      <c r="P252" s="48" t="s">
        <v>40</v>
      </c>
      <c r="Q252" s="48" t="s">
        <v>41</v>
      </c>
    </row>
    <row r="253" spans="1:17" ht="64.5" hidden="1" customHeight="1" x14ac:dyDescent="0.3">
      <c r="A253" s="41" t="s">
        <v>1037</v>
      </c>
      <c r="B253" s="42" t="s">
        <v>188</v>
      </c>
      <c r="C253" s="43" t="s">
        <v>29</v>
      </c>
      <c r="D253" s="45" t="s">
        <v>1023</v>
      </c>
      <c r="E253" s="45" t="s">
        <v>509</v>
      </c>
      <c r="F253" s="45" t="s">
        <v>1038</v>
      </c>
      <c r="G253" s="45" t="s">
        <v>1039</v>
      </c>
      <c r="H253" s="56"/>
      <c r="I253" s="45" t="s">
        <v>556</v>
      </c>
      <c r="J253" s="44" t="s">
        <v>163</v>
      </c>
      <c r="K253" s="44" t="s">
        <v>1014</v>
      </c>
      <c r="L253" s="63"/>
      <c r="M253" s="44"/>
      <c r="N253" s="44"/>
      <c r="O253" s="48"/>
      <c r="P253" s="48" t="s">
        <v>40</v>
      </c>
      <c r="Q253" s="48" t="s">
        <v>41</v>
      </c>
    </row>
    <row r="254" spans="1:17" ht="51" hidden="1" customHeight="1" x14ac:dyDescent="0.3">
      <c r="A254" s="41" t="s">
        <v>1040</v>
      </c>
      <c r="B254" s="42" t="s">
        <v>188</v>
      </c>
      <c r="C254" s="43" t="s">
        <v>314</v>
      </c>
      <c r="D254" s="45" t="s">
        <v>1041</v>
      </c>
      <c r="E254" s="45" t="s">
        <v>346</v>
      </c>
      <c r="F254" s="45" t="s">
        <v>1042</v>
      </c>
      <c r="G254" s="45" t="s">
        <v>1043</v>
      </c>
      <c r="H254" s="56"/>
      <c r="I254" s="45" t="s">
        <v>1044</v>
      </c>
      <c r="J254" s="44" t="s">
        <v>35</v>
      </c>
      <c r="K254" s="44" t="s">
        <v>61</v>
      </c>
      <c r="L254" s="63"/>
      <c r="M254" s="44"/>
      <c r="N254" s="44"/>
      <c r="O254" s="48"/>
      <c r="P254" s="48" t="s">
        <v>40</v>
      </c>
      <c r="Q254" s="48" t="s">
        <v>64</v>
      </c>
    </row>
    <row r="255" spans="1:17" ht="57.6" hidden="1" x14ac:dyDescent="0.3">
      <c r="A255" s="41" t="s">
        <v>1045</v>
      </c>
      <c r="B255" s="42" t="s">
        <v>188</v>
      </c>
      <c r="C255" s="43" t="s">
        <v>314</v>
      </c>
      <c r="D255" s="45" t="s">
        <v>1041</v>
      </c>
      <c r="E255" s="45" t="s">
        <v>1046</v>
      </c>
      <c r="F255" s="45" t="s">
        <v>1047</v>
      </c>
      <c r="G255" s="45" t="s">
        <v>1048</v>
      </c>
      <c r="H255" s="56"/>
      <c r="I255" s="45" t="s">
        <v>463</v>
      </c>
      <c r="J255" s="44" t="s">
        <v>61</v>
      </c>
      <c r="K255" s="44" t="s">
        <v>1049</v>
      </c>
      <c r="L255" s="63"/>
      <c r="M255" s="44"/>
      <c r="N255" s="44"/>
      <c r="O255" s="48"/>
      <c r="P255" s="48" t="s">
        <v>40</v>
      </c>
      <c r="Q255" s="48" t="s">
        <v>64</v>
      </c>
    </row>
    <row r="256" spans="1:17" ht="96" hidden="1" customHeight="1" x14ac:dyDescent="0.3">
      <c r="A256" s="41" t="s">
        <v>1050</v>
      </c>
      <c r="B256" s="42" t="s">
        <v>188</v>
      </c>
      <c r="C256" s="43" t="s">
        <v>401</v>
      </c>
      <c r="D256" s="45" t="s">
        <v>1051</v>
      </c>
      <c r="E256" s="45" t="s">
        <v>448</v>
      </c>
      <c r="F256" s="45" t="s">
        <v>1052</v>
      </c>
      <c r="G256" s="45" t="s">
        <v>1053</v>
      </c>
      <c r="H256" s="56"/>
      <c r="I256" s="45" t="s">
        <v>209</v>
      </c>
      <c r="J256" s="44" t="s">
        <v>35</v>
      </c>
      <c r="K256" s="44" t="s">
        <v>61</v>
      </c>
      <c r="L256" s="63"/>
      <c r="M256" s="44"/>
      <c r="N256" s="44"/>
      <c r="O256" s="48"/>
      <c r="P256" s="48" t="s">
        <v>40</v>
      </c>
      <c r="Q256" s="48" t="s">
        <v>64</v>
      </c>
    </row>
    <row r="257" spans="1:17" ht="97.5" hidden="1" customHeight="1" x14ac:dyDescent="0.3">
      <c r="A257" s="41" t="s">
        <v>1054</v>
      </c>
      <c r="B257" s="42" t="s">
        <v>188</v>
      </c>
      <c r="C257" s="43" t="s">
        <v>401</v>
      </c>
      <c r="D257" s="45" t="s">
        <v>1051</v>
      </c>
      <c r="E257" s="45" t="s">
        <v>448</v>
      </c>
      <c r="F257" s="45" t="s">
        <v>1052</v>
      </c>
      <c r="G257" s="45" t="s">
        <v>1055</v>
      </c>
      <c r="H257" s="56"/>
      <c r="I257" s="45" t="s">
        <v>209</v>
      </c>
      <c r="J257" s="44" t="s">
        <v>35</v>
      </c>
      <c r="K257" s="44" t="s">
        <v>61</v>
      </c>
      <c r="L257" s="63"/>
      <c r="M257" s="44"/>
      <c r="N257" s="44"/>
      <c r="O257" s="48"/>
      <c r="P257" s="48" t="s">
        <v>40</v>
      </c>
      <c r="Q257" s="48" t="s">
        <v>64</v>
      </c>
    </row>
    <row r="258" spans="1:17" ht="54.75" hidden="1" customHeight="1" x14ac:dyDescent="0.3">
      <c r="A258" s="41" t="s">
        <v>1056</v>
      </c>
      <c r="B258" s="42" t="s">
        <v>188</v>
      </c>
      <c r="C258" s="43" t="s">
        <v>401</v>
      </c>
      <c r="D258" s="45" t="s">
        <v>1051</v>
      </c>
      <c r="E258" s="45" t="s">
        <v>448</v>
      </c>
      <c r="F258" s="45" t="s">
        <v>1057</v>
      </c>
      <c r="G258" s="45" t="s">
        <v>1058</v>
      </c>
      <c r="H258" s="56"/>
      <c r="I258" s="45" t="s">
        <v>1059</v>
      </c>
      <c r="J258" s="44" t="s">
        <v>35</v>
      </c>
      <c r="K258" s="44" t="s">
        <v>61</v>
      </c>
      <c r="L258" s="63"/>
      <c r="M258" s="44"/>
      <c r="N258" s="44"/>
      <c r="O258" s="48"/>
      <c r="P258" s="48" t="s">
        <v>40</v>
      </c>
      <c r="Q258" s="48" t="s">
        <v>41</v>
      </c>
    </row>
    <row r="259" spans="1:17" ht="15.75" customHeight="1" x14ac:dyDescent="0.3">
      <c r="A259" s="1"/>
      <c r="I259" s="67"/>
      <c r="J259" s="68"/>
      <c r="K259" s="68"/>
      <c r="L259" s="69"/>
      <c r="M259" s="70"/>
    </row>
    <row r="260" spans="1:17" ht="15.75" customHeight="1" x14ac:dyDescent="0.3">
      <c r="A260" s="1"/>
      <c r="I260" s="67"/>
      <c r="J260" s="68"/>
      <c r="K260" s="68"/>
      <c r="L260" s="69"/>
      <c r="M260" s="70"/>
    </row>
    <row r="261" spans="1:17" ht="15.75" customHeight="1" x14ac:dyDescent="0.3">
      <c r="A261" s="1"/>
      <c r="I261" s="67"/>
      <c r="J261" s="68"/>
      <c r="K261" s="68"/>
      <c r="L261" s="69"/>
      <c r="M261" s="70"/>
    </row>
    <row r="262" spans="1:17" ht="15.75" customHeight="1" x14ac:dyDescent="0.3">
      <c r="A262" s="1"/>
      <c r="I262" s="67"/>
      <c r="J262" s="68"/>
      <c r="K262" s="68"/>
      <c r="L262" s="69"/>
      <c r="M262" s="70"/>
    </row>
    <row r="263" spans="1:17" ht="15.75" customHeight="1" x14ac:dyDescent="0.3">
      <c r="A263" s="1"/>
      <c r="I263" s="67"/>
      <c r="J263" s="68"/>
      <c r="K263" s="68"/>
      <c r="L263" s="69"/>
      <c r="M263" s="70"/>
    </row>
    <row r="264" spans="1:17" ht="15.75" customHeight="1" x14ac:dyDescent="0.3">
      <c r="A264" s="1"/>
      <c r="I264" s="67"/>
      <c r="J264" s="68"/>
      <c r="K264" s="68"/>
      <c r="L264" s="69"/>
      <c r="M264" s="70"/>
    </row>
    <row r="265" spans="1:17" ht="15.75" customHeight="1" x14ac:dyDescent="0.3">
      <c r="A265" s="1"/>
      <c r="I265" s="67"/>
      <c r="J265" s="68"/>
      <c r="K265" s="68"/>
      <c r="L265" s="69"/>
      <c r="M265" s="70"/>
    </row>
    <row r="266" spans="1:17" ht="15.75" customHeight="1" x14ac:dyDescent="0.3">
      <c r="A266" s="1"/>
      <c r="I266" s="67"/>
      <c r="J266" s="68"/>
      <c r="K266" s="68"/>
      <c r="L266" s="69"/>
      <c r="M266" s="70"/>
    </row>
    <row r="267" spans="1:17" ht="15.75" customHeight="1" x14ac:dyDescent="0.3">
      <c r="A267" s="1"/>
      <c r="I267" s="67"/>
      <c r="J267" s="68"/>
      <c r="K267" s="68"/>
      <c r="L267" s="69"/>
      <c r="M267" s="70"/>
    </row>
    <row r="268" spans="1:17" ht="15.75" customHeight="1" x14ac:dyDescent="0.3">
      <c r="A268" s="1"/>
      <c r="I268" s="67"/>
      <c r="J268" s="68"/>
      <c r="K268" s="68"/>
      <c r="L268" s="69"/>
      <c r="M268" s="70"/>
    </row>
    <row r="269" spans="1:17" ht="15.75" customHeight="1" x14ac:dyDescent="0.3">
      <c r="A269" s="1"/>
      <c r="I269" s="67"/>
      <c r="J269" s="68"/>
      <c r="K269" s="68"/>
      <c r="L269" s="69"/>
      <c r="M269" s="70"/>
    </row>
    <row r="270" spans="1:17" ht="15.75" customHeight="1" x14ac:dyDescent="0.3">
      <c r="A270" s="1"/>
      <c r="I270" s="67"/>
      <c r="J270" s="68"/>
      <c r="K270" s="68"/>
      <c r="L270" s="69"/>
      <c r="M270" s="70"/>
    </row>
    <row r="271" spans="1:17" ht="15.75" customHeight="1" x14ac:dyDescent="0.3">
      <c r="A271" s="1"/>
      <c r="I271" s="67"/>
      <c r="J271" s="68"/>
      <c r="K271" s="68"/>
      <c r="L271" s="69"/>
      <c r="M271" s="70"/>
    </row>
    <row r="272" spans="1:17" ht="15.75" customHeight="1" x14ac:dyDescent="0.3">
      <c r="A272" s="1"/>
      <c r="I272" s="67"/>
      <c r="J272" s="68"/>
      <c r="K272" s="68"/>
      <c r="L272" s="69"/>
      <c r="M272" s="70"/>
    </row>
    <row r="273" spans="1:13" ht="15.75" customHeight="1" x14ac:dyDescent="0.3">
      <c r="A273" s="1"/>
      <c r="I273" s="67"/>
      <c r="J273" s="68"/>
      <c r="K273" s="68"/>
      <c r="L273" s="69"/>
      <c r="M273" s="70"/>
    </row>
    <row r="274" spans="1:13" ht="15.75" customHeight="1" x14ac:dyDescent="0.3">
      <c r="A274" s="1"/>
      <c r="I274" s="67"/>
      <c r="J274" s="68"/>
      <c r="K274" s="68"/>
      <c r="L274" s="69"/>
      <c r="M274" s="70"/>
    </row>
    <row r="275" spans="1:13" ht="15.75" customHeight="1" x14ac:dyDescent="0.3">
      <c r="A275" s="1"/>
      <c r="I275" s="67"/>
      <c r="J275" s="68"/>
      <c r="K275" s="68"/>
      <c r="L275" s="69"/>
      <c r="M275" s="70"/>
    </row>
    <row r="276" spans="1:13" ht="15.75" customHeight="1" x14ac:dyDescent="0.3">
      <c r="A276" s="1"/>
      <c r="I276" s="67"/>
      <c r="J276" s="68"/>
      <c r="K276" s="68"/>
      <c r="L276" s="69"/>
      <c r="M276" s="70"/>
    </row>
    <row r="277" spans="1:13" ht="15.75" customHeight="1" x14ac:dyDescent="0.3">
      <c r="A277" s="1"/>
      <c r="I277" s="67"/>
      <c r="J277" s="68"/>
      <c r="K277" s="68"/>
      <c r="L277" s="69"/>
      <c r="M277" s="70"/>
    </row>
    <row r="278" spans="1:13" ht="15.75" customHeight="1" x14ac:dyDescent="0.3">
      <c r="A278" s="1"/>
      <c r="I278" s="67"/>
      <c r="J278" s="68"/>
      <c r="K278" s="68"/>
      <c r="L278" s="69"/>
      <c r="M278" s="70"/>
    </row>
    <row r="279" spans="1:13" ht="15.75" customHeight="1" x14ac:dyDescent="0.3">
      <c r="A279" s="1"/>
      <c r="I279" s="67"/>
      <c r="J279" s="68"/>
      <c r="K279" s="68"/>
      <c r="L279" s="69"/>
      <c r="M279" s="70"/>
    </row>
    <row r="280" spans="1:13" ht="15.75" customHeight="1" x14ac:dyDescent="0.3">
      <c r="A280" s="1"/>
      <c r="I280" s="67"/>
      <c r="J280" s="68"/>
      <c r="K280" s="68"/>
      <c r="L280" s="69"/>
      <c r="M280" s="70"/>
    </row>
    <row r="281" spans="1:13" ht="15.75" customHeight="1" x14ac:dyDescent="0.3">
      <c r="A281" s="1"/>
      <c r="I281" s="67"/>
      <c r="J281" s="68"/>
      <c r="K281" s="68"/>
      <c r="L281" s="69"/>
      <c r="M281" s="70"/>
    </row>
    <row r="282" spans="1:13" ht="15.75" customHeight="1" x14ac:dyDescent="0.3">
      <c r="A282" s="1"/>
      <c r="I282" s="67"/>
      <c r="J282" s="68"/>
      <c r="K282" s="68"/>
      <c r="L282" s="69"/>
      <c r="M282" s="70"/>
    </row>
    <row r="283" spans="1:13" ht="15.75" customHeight="1" x14ac:dyDescent="0.3">
      <c r="A283" s="1"/>
      <c r="I283" s="67"/>
      <c r="J283" s="68"/>
      <c r="K283" s="68"/>
      <c r="L283" s="69"/>
      <c r="M283" s="70"/>
    </row>
    <row r="284" spans="1:13" ht="15.75" customHeight="1" x14ac:dyDescent="0.3">
      <c r="A284" s="1"/>
      <c r="I284" s="67"/>
      <c r="J284" s="68"/>
      <c r="K284" s="68"/>
      <c r="L284" s="69"/>
      <c r="M284" s="70"/>
    </row>
    <row r="285" spans="1:13" ht="15.75" customHeight="1" x14ac:dyDescent="0.3">
      <c r="A285" s="1"/>
      <c r="I285" s="67"/>
      <c r="J285" s="68"/>
      <c r="K285" s="68"/>
      <c r="L285" s="69"/>
      <c r="M285" s="70"/>
    </row>
    <row r="286" spans="1:13" ht="15.75" customHeight="1" x14ac:dyDescent="0.3">
      <c r="A286" s="1"/>
      <c r="I286" s="67"/>
      <c r="J286" s="68"/>
      <c r="K286" s="68"/>
      <c r="L286" s="69"/>
      <c r="M286" s="70"/>
    </row>
    <row r="287" spans="1:13" ht="15.75" customHeight="1" x14ac:dyDescent="0.3">
      <c r="A287" s="1"/>
      <c r="I287" s="67"/>
      <c r="J287" s="68"/>
      <c r="K287" s="68"/>
      <c r="L287" s="69"/>
      <c r="M287" s="70"/>
    </row>
    <row r="288" spans="1:13" ht="15.75" customHeight="1" x14ac:dyDescent="0.3">
      <c r="A288" s="1"/>
      <c r="I288" s="67"/>
      <c r="J288" s="68"/>
      <c r="K288" s="68"/>
      <c r="L288" s="69"/>
      <c r="M288" s="70"/>
    </row>
    <row r="289" spans="1:13" ht="15.75" customHeight="1" x14ac:dyDescent="0.3">
      <c r="A289" s="1"/>
      <c r="I289" s="67"/>
      <c r="J289" s="68"/>
      <c r="K289" s="68"/>
      <c r="L289" s="69"/>
      <c r="M289" s="70"/>
    </row>
    <row r="290" spans="1:13" ht="15.75" customHeight="1" x14ac:dyDescent="0.3">
      <c r="A290" s="1"/>
      <c r="I290" s="67"/>
      <c r="J290" s="68"/>
      <c r="K290" s="68"/>
      <c r="L290" s="69"/>
      <c r="M290" s="70"/>
    </row>
    <row r="291" spans="1:13" ht="15.75" customHeight="1" x14ac:dyDescent="0.3">
      <c r="A291" s="1"/>
      <c r="I291" s="67"/>
      <c r="J291" s="68"/>
      <c r="K291" s="68"/>
      <c r="L291" s="69"/>
      <c r="M291" s="70"/>
    </row>
    <row r="292" spans="1:13" ht="15.75" customHeight="1" x14ac:dyDescent="0.3">
      <c r="A292" s="1"/>
      <c r="I292" s="67"/>
      <c r="J292" s="68"/>
      <c r="K292" s="68"/>
      <c r="L292" s="69"/>
      <c r="M292" s="70"/>
    </row>
    <row r="293" spans="1:13" ht="15.75" customHeight="1" x14ac:dyDescent="0.3">
      <c r="A293" s="1"/>
      <c r="I293" s="67"/>
      <c r="J293" s="68"/>
      <c r="K293" s="68"/>
      <c r="L293" s="69"/>
      <c r="M293" s="70"/>
    </row>
    <row r="294" spans="1:13" ht="15.75" customHeight="1" x14ac:dyDescent="0.3">
      <c r="A294" s="1"/>
      <c r="I294" s="67"/>
      <c r="J294" s="68"/>
      <c r="K294" s="68"/>
      <c r="L294" s="69"/>
      <c r="M294" s="70"/>
    </row>
    <row r="295" spans="1:13" ht="15.75" customHeight="1" x14ac:dyDescent="0.3">
      <c r="A295" s="1"/>
      <c r="I295" s="67"/>
      <c r="J295" s="68"/>
      <c r="K295" s="68"/>
      <c r="L295" s="69"/>
      <c r="M295" s="70"/>
    </row>
    <row r="296" spans="1:13" ht="15.75" customHeight="1" x14ac:dyDescent="0.3">
      <c r="A296" s="1"/>
      <c r="I296" s="67"/>
      <c r="J296" s="68"/>
      <c r="K296" s="68"/>
      <c r="L296" s="69"/>
      <c r="M296" s="70"/>
    </row>
    <row r="297" spans="1:13" ht="15.75" customHeight="1" x14ac:dyDescent="0.3">
      <c r="A297" s="1"/>
      <c r="I297" s="67"/>
      <c r="J297" s="68"/>
      <c r="K297" s="68"/>
      <c r="L297" s="69"/>
      <c r="M297" s="70"/>
    </row>
    <row r="298" spans="1:13" ht="15.75" customHeight="1" x14ac:dyDescent="0.3">
      <c r="A298" s="1"/>
      <c r="I298" s="67"/>
      <c r="J298" s="68"/>
      <c r="K298" s="68"/>
      <c r="L298" s="69"/>
      <c r="M298" s="70"/>
    </row>
    <row r="299" spans="1:13" ht="15.75" customHeight="1" x14ac:dyDescent="0.3">
      <c r="A299" s="1"/>
      <c r="I299" s="67"/>
      <c r="J299" s="68"/>
      <c r="K299" s="68"/>
      <c r="L299" s="69"/>
      <c r="M299" s="70"/>
    </row>
    <row r="300" spans="1:13" ht="15.75" customHeight="1" x14ac:dyDescent="0.3">
      <c r="A300" s="1"/>
      <c r="I300" s="67"/>
      <c r="J300" s="68"/>
      <c r="K300" s="68"/>
      <c r="L300" s="69"/>
      <c r="M300" s="70"/>
    </row>
    <row r="301" spans="1:13" ht="15.75" customHeight="1" x14ac:dyDescent="0.3">
      <c r="A301" s="1"/>
      <c r="I301" s="67"/>
      <c r="J301" s="68"/>
      <c r="K301" s="68"/>
      <c r="L301" s="69"/>
      <c r="M301" s="70"/>
    </row>
    <row r="302" spans="1:13" ht="15.75" customHeight="1" x14ac:dyDescent="0.3">
      <c r="A302" s="1"/>
      <c r="I302" s="67"/>
      <c r="J302" s="68"/>
      <c r="K302" s="68"/>
      <c r="L302" s="69"/>
      <c r="M302" s="70"/>
    </row>
    <row r="303" spans="1:13" ht="15.75" customHeight="1" x14ac:dyDescent="0.3">
      <c r="A303" s="1"/>
      <c r="I303" s="67"/>
      <c r="J303" s="68"/>
      <c r="K303" s="68"/>
      <c r="L303" s="69"/>
      <c r="M303" s="70"/>
    </row>
    <row r="304" spans="1:13" ht="15.75" customHeight="1" x14ac:dyDescent="0.3">
      <c r="A304" s="1"/>
      <c r="I304" s="67"/>
      <c r="J304" s="68"/>
      <c r="K304" s="68"/>
      <c r="L304" s="69"/>
      <c r="M304" s="70"/>
    </row>
    <row r="305" spans="1:13" ht="15.75" customHeight="1" x14ac:dyDescent="0.3">
      <c r="A305" s="1"/>
      <c r="I305" s="67"/>
      <c r="J305" s="68"/>
      <c r="K305" s="68"/>
      <c r="L305" s="69"/>
      <c r="M305" s="70"/>
    </row>
    <row r="306" spans="1:13" ht="15.75" customHeight="1" x14ac:dyDescent="0.3">
      <c r="A306" s="1"/>
      <c r="I306" s="67"/>
      <c r="J306" s="68"/>
      <c r="K306" s="68"/>
      <c r="L306" s="69"/>
      <c r="M306" s="70"/>
    </row>
    <row r="307" spans="1:13" ht="15.75" customHeight="1" x14ac:dyDescent="0.3">
      <c r="A307" s="1"/>
      <c r="I307" s="67"/>
      <c r="J307" s="68"/>
      <c r="K307" s="68"/>
      <c r="L307" s="69"/>
      <c r="M307" s="70"/>
    </row>
    <row r="308" spans="1:13" ht="15.75" customHeight="1" x14ac:dyDescent="0.3">
      <c r="A308" s="1"/>
      <c r="I308" s="67"/>
      <c r="J308" s="68"/>
      <c r="K308" s="68"/>
      <c r="L308" s="69"/>
      <c r="M308" s="70"/>
    </row>
    <row r="309" spans="1:13" ht="15.75" customHeight="1" x14ac:dyDescent="0.3">
      <c r="A309" s="1"/>
      <c r="I309" s="67"/>
      <c r="J309" s="68"/>
      <c r="K309" s="68"/>
      <c r="L309" s="69"/>
      <c r="M309" s="70"/>
    </row>
    <row r="310" spans="1:13" ht="15.75" customHeight="1" x14ac:dyDescent="0.3">
      <c r="A310" s="1"/>
      <c r="I310" s="67"/>
      <c r="J310" s="68"/>
      <c r="K310" s="68"/>
      <c r="L310" s="69"/>
      <c r="M310" s="70"/>
    </row>
    <row r="311" spans="1:13" ht="15.75" customHeight="1" x14ac:dyDescent="0.3">
      <c r="A311" s="1"/>
      <c r="I311" s="67"/>
      <c r="J311" s="68"/>
      <c r="K311" s="68"/>
      <c r="L311" s="69"/>
      <c r="M311" s="70"/>
    </row>
    <row r="312" spans="1:13" ht="15.75" customHeight="1" x14ac:dyDescent="0.3">
      <c r="A312" s="1"/>
      <c r="I312" s="67"/>
      <c r="J312" s="68"/>
      <c r="K312" s="68"/>
      <c r="L312" s="69"/>
      <c r="M312" s="70"/>
    </row>
    <row r="313" spans="1:13" ht="15.75" customHeight="1" x14ac:dyDescent="0.3">
      <c r="A313" s="1"/>
      <c r="I313" s="67"/>
      <c r="J313" s="68"/>
      <c r="K313" s="68"/>
      <c r="L313" s="69"/>
      <c r="M313" s="70"/>
    </row>
    <row r="314" spans="1:13" ht="15.75" customHeight="1" x14ac:dyDescent="0.3">
      <c r="A314" s="1"/>
      <c r="I314" s="67"/>
      <c r="J314" s="68"/>
      <c r="K314" s="68"/>
      <c r="L314" s="69"/>
      <c r="M314" s="70"/>
    </row>
    <row r="315" spans="1:13" ht="15.75" customHeight="1" x14ac:dyDescent="0.3">
      <c r="A315" s="1"/>
      <c r="I315" s="67"/>
      <c r="J315" s="68"/>
      <c r="K315" s="68"/>
      <c r="L315" s="69"/>
      <c r="M315" s="70"/>
    </row>
    <row r="316" spans="1:13" ht="15.75" customHeight="1" x14ac:dyDescent="0.3">
      <c r="A316" s="1"/>
      <c r="I316" s="67"/>
      <c r="J316" s="68"/>
      <c r="K316" s="68"/>
      <c r="L316" s="69"/>
      <c r="M316" s="70"/>
    </row>
    <row r="317" spans="1:13" ht="15.75" customHeight="1" x14ac:dyDescent="0.3">
      <c r="A317" s="1"/>
      <c r="I317" s="67"/>
      <c r="J317" s="68"/>
      <c r="K317" s="68"/>
      <c r="L317" s="69"/>
      <c r="M317" s="70"/>
    </row>
    <row r="318" spans="1:13" ht="15.75" customHeight="1" x14ac:dyDescent="0.3">
      <c r="A318" s="1"/>
      <c r="I318" s="67"/>
      <c r="J318" s="68"/>
      <c r="K318" s="68"/>
      <c r="L318" s="69"/>
      <c r="M318" s="70"/>
    </row>
    <row r="319" spans="1:13" ht="15.75" customHeight="1" x14ac:dyDescent="0.3">
      <c r="A319" s="1"/>
      <c r="I319" s="67"/>
      <c r="J319" s="68"/>
      <c r="K319" s="68"/>
      <c r="L319" s="69"/>
      <c r="M319" s="70"/>
    </row>
    <row r="320" spans="1:13" ht="15.75" customHeight="1" x14ac:dyDescent="0.3">
      <c r="A320" s="1"/>
      <c r="I320" s="67"/>
      <c r="J320" s="68"/>
      <c r="K320" s="68"/>
      <c r="L320" s="69"/>
      <c r="M320" s="70"/>
    </row>
    <row r="321" spans="1:13" ht="15.75" customHeight="1" x14ac:dyDescent="0.3">
      <c r="A321" s="1"/>
      <c r="I321" s="67"/>
      <c r="J321" s="68"/>
      <c r="K321" s="68"/>
      <c r="L321" s="69"/>
      <c r="M321" s="70"/>
    </row>
    <row r="322" spans="1:13" ht="15.75" customHeight="1" x14ac:dyDescent="0.3">
      <c r="A322" s="1"/>
      <c r="I322" s="67"/>
      <c r="J322" s="68"/>
      <c r="K322" s="68"/>
      <c r="L322" s="69"/>
      <c r="M322" s="70"/>
    </row>
    <row r="323" spans="1:13" ht="15.75" customHeight="1" x14ac:dyDescent="0.3">
      <c r="A323" s="1"/>
      <c r="I323" s="67"/>
      <c r="J323" s="68"/>
      <c r="K323" s="68"/>
      <c r="L323" s="69"/>
      <c r="M323" s="70"/>
    </row>
    <row r="324" spans="1:13" ht="15.75" customHeight="1" x14ac:dyDescent="0.3">
      <c r="A324" s="1"/>
      <c r="I324" s="67"/>
      <c r="J324" s="68"/>
      <c r="K324" s="68"/>
      <c r="L324" s="69"/>
      <c r="M324" s="70"/>
    </row>
    <row r="325" spans="1:13" ht="15.75" customHeight="1" x14ac:dyDescent="0.3">
      <c r="A325" s="1"/>
      <c r="I325" s="67"/>
      <c r="J325" s="68"/>
      <c r="K325" s="68"/>
      <c r="L325" s="69"/>
      <c r="M325" s="70"/>
    </row>
    <row r="326" spans="1:13" ht="15.75" customHeight="1" x14ac:dyDescent="0.3">
      <c r="A326" s="1"/>
      <c r="I326" s="67"/>
      <c r="J326" s="68"/>
      <c r="K326" s="68"/>
      <c r="L326" s="69"/>
      <c r="M326" s="70"/>
    </row>
    <row r="327" spans="1:13" ht="15.75" customHeight="1" x14ac:dyDescent="0.3">
      <c r="A327" s="1"/>
      <c r="I327" s="67"/>
      <c r="J327" s="68"/>
      <c r="K327" s="68"/>
      <c r="L327" s="69"/>
      <c r="M327" s="70"/>
    </row>
    <row r="328" spans="1:13" ht="15.75" customHeight="1" x14ac:dyDescent="0.3">
      <c r="A328" s="1"/>
      <c r="I328" s="67"/>
      <c r="J328" s="68"/>
      <c r="K328" s="68"/>
      <c r="L328" s="69"/>
      <c r="M328" s="70"/>
    </row>
    <row r="329" spans="1:13" ht="15.75" customHeight="1" x14ac:dyDescent="0.3">
      <c r="A329" s="1"/>
      <c r="I329" s="67"/>
      <c r="J329" s="68"/>
      <c r="K329" s="68"/>
      <c r="L329" s="69"/>
      <c r="M329" s="70"/>
    </row>
    <row r="330" spans="1:13" ht="15.75" customHeight="1" x14ac:dyDescent="0.3">
      <c r="A330" s="1"/>
      <c r="I330" s="67"/>
      <c r="J330" s="68"/>
      <c r="K330" s="68"/>
      <c r="L330" s="69"/>
      <c r="M330" s="70"/>
    </row>
    <row r="331" spans="1:13" ht="15.75" customHeight="1" x14ac:dyDescent="0.3">
      <c r="A331" s="1"/>
      <c r="I331" s="67"/>
      <c r="J331" s="68"/>
      <c r="K331" s="68"/>
      <c r="L331" s="69"/>
      <c r="M331" s="70"/>
    </row>
    <row r="332" spans="1:13" ht="15.75" customHeight="1" x14ac:dyDescent="0.3">
      <c r="A332" s="1"/>
      <c r="I332" s="67"/>
      <c r="J332" s="68"/>
      <c r="K332" s="68"/>
      <c r="L332" s="69"/>
      <c r="M332" s="70"/>
    </row>
    <row r="333" spans="1:13" ht="15.75" customHeight="1" x14ac:dyDescent="0.3">
      <c r="A333" s="1"/>
      <c r="I333" s="67"/>
      <c r="J333" s="68"/>
      <c r="K333" s="68"/>
      <c r="L333" s="69"/>
      <c r="M333" s="70"/>
    </row>
    <row r="334" spans="1:13" ht="15.75" customHeight="1" x14ac:dyDescent="0.3">
      <c r="A334" s="1"/>
      <c r="I334" s="67"/>
      <c r="J334" s="68"/>
      <c r="K334" s="68"/>
      <c r="L334" s="69"/>
      <c r="M334" s="70"/>
    </row>
    <row r="335" spans="1:13" ht="15.75" customHeight="1" x14ac:dyDescent="0.3">
      <c r="A335" s="1"/>
      <c r="I335" s="67"/>
      <c r="J335" s="68"/>
      <c r="K335" s="68"/>
      <c r="L335" s="69"/>
      <c r="M335" s="70"/>
    </row>
    <row r="336" spans="1:13" ht="15.75" customHeight="1" x14ac:dyDescent="0.3">
      <c r="A336" s="1"/>
      <c r="I336" s="67"/>
      <c r="J336" s="68"/>
      <c r="K336" s="68"/>
      <c r="L336" s="69"/>
      <c r="M336" s="70"/>
    </row>
    <row r="337" spans="1:13" ht="15.75" customHeight="1" x14ac:dyDescent="0.3">
      <c r="A337" s="1"/>
      <c r="I337" s="67"/>
      <c r="J337" s="68"/>
      <c r="K337" s="68"/>
      <c r="L337" s="69"/>
      <c r="M337" s="70"/>
    </row>
    <row r="338" spans="1:13" ht="15.75" customHeight="1" x14ac:dyDescent="0.3">
      <c r="A338" s="1"/>
      <c r="I338" s="67"/>
      <c r="J338" s="68"/>
      <c r="K338" s="68"/>
      <c r="L338" s="69"/>
      <c r="M338" s="70"/>
    </row>
    <row r="339" spans="1:13" ht="15.75" customHeight="1" x14ac:dyDescent="0.3">
      <c r="A339" s="1"/>
      <c r="I339" s="67"/>
      <c r="J339" s="68"/>
      <c r="K339" s="68"/>
      <c r="L339" s="69"/>
      <c r="M339" s="70"/>
    </row>
    <row r="340" spans="1:13" ht="15.75" customHeight="1" x14ac:dyDescent="0.3">
      <c r="A340" s="1"/>
      <c r="I340" s="67"/>
      <c r="J340" s="68"/>
      <c r="K340" s="68"/>
      <c r="L340" s="69"/>
      <c r="M340" s="70"/>
    </row>
    <row r="341" spans="1:13" ht="15.75" customHeight="1" x14ac:dyDescent="0.3">
      <c r="A341" s="1"/>
      <c r="I341" s="67"/>
      <c r="J341" s="68"/>
      <c r="K341" s="68"/>
      <c r="L341" s="69"/>
      <c r="M341" s="70"/>
    </row>
    <row r="342" spans="1:13" ht="15.75" customHeight="1" x14ac:dyDescent="0.3">
      <c r="A342" s="1"/>
      <c r="I342" s="67"/>
      <c r="J342" s="68"/>
      <c r="K342" s="68"/>
      <c r="L342" s="69"/>
      <c r="M342" s="70"/>
    </row>
    <row r="343" spans="1:13" ht="15.75" customHeight="1" x14ac:dyDescent="0.3">
      <c r="A343" s="1"/>
      <c r="I343" s="67"/>
      <c r="J343" s="68"/>
      <c r="K343" s="68"/>
      <c r="L343" s="69"/>
      <c r="M343" s="70"/>
    </row>
    <row r="344" spans="1:13" ht="15.75" customHeight="1" x14ac:dyDescent="0.3">
      <c r="A344" s="1"/>
      <c r="I344" s="67"/>
      <c r="J344" s="68"/>
      <c r="K344" s="68"/>
      <c r="L344" s="69"/>
      <c r="M344" s="70"/>
    </row>
    <row r="345" spans="1:13" ht="15.75" customHeight="1" x14ac:dyDescent="0.3">
      <c r="A345" s="1"/>
      <c r="I345" s="67"/>
      <c r="J345" s="68"/>
      <c r="K345" s="68"/>
      <c r="L345" s="69"/>
      <c r="M345" s="70"/>
    </row>
    <row r="346" spans="1:13" ht="15.75" customHeight="1" x14ac:dyDescent="0.3">
      <c r="A346" s="1"/>
      <c r="I346" s="67"/>
      <c r="J346" s="68"/>
      <c r="K346" s="68"/>
      <c r="L346" s="69"/>
      <c r="M346" s="70"/>
    </row>
    <row r="347" spans="1:13" ht="15.75" customHeight="1" x14ac:dyDescent="0.3">
      <c r="A347" s="1"/>
      <c r="I347" s="67"/>
      <c r="J347" s="68"/>
      <c r="K347" s="68"/>
      <c r="L347" s="69"/>
      <c r="M347" s="70"/>
    </row>
    <row r="348" spans="1:13" ht="15.75" customHeight="1" x14ac:dyDescent="0.3">
      <c r="A348" s="1"/>
      <c r="I348" s="67"/>
      <c r="J348" s="68"/>
      <c r="K348" s="68"/>
      <c r="L348" s="69"/>
      <c r="M348" s="70"/>
    </row>
    <row r="349" spans="1:13" ht="15.75" customHeight="1" x14ac:dyDescent="0.3">
      <c r="A349" s="1"/>
      <c r="I349" s="67"/>
      <c r="J349" s="68"/>
      <c r="K349" s="68"/>
      <c r="L349" s="69"/>
      <c r="M349" s="70"/>
    </row>
    <row r="350" spans="1:13" ht="15.75" customHeight="1" x14ac:dyDescent="0.3">
      <c r="A350" s="1"/>
      <c r="I350" s="67"/>
      <c r="J350" s="68"/>
      <c r="K350" s="68"/>
      <c r="L350" s="69"/>
      <c r="M350" s="70"/>
    </row>
    <row r="351" spans="1:13" ht="15.75" customHeight="1" x14ac:dyDescent="0.3">
      <c r="A351" s="1"/>
      <c r="I351" s="67"/>
      <c r="J351" s="68"/>
      <c r="K351" s="68"/>
      <c r="L351" s="69"/>
      <c r="M351" s="70"/>
    </row>
    <row r="352" spans="1:13" ht="15.75" customHeight="1" x14ac:dyDescent="0.3">
      <c r="A352" s="1"/>
      <c r="I352" s="67"/>
      <c r="J352" s="68"/>
      <c r="K352" s="68"/>
      <c r="L352" s="69"/>
      <c r="M352" s="70"/>
    </row>
    <row r="353" spans="1:13" ht="15.75" customHeight="1" x14ac:dyDescent="0.3">
      <c r="A353" s="1"/>
      <c r="I353" s="67"/>
      <c r="J353" s="68"/>
      <c r="K353" s="68"/>
      <c r="L353" s="69"/>
      <c r="M353" s="70"/>
    </row>
    <row r="354" spans="1:13" ht="15.75" customHeight="1" x14ac:dyDescent="0.3">
      <c r="A354" s="1"/>
      <c r="I354" s="67"/>
      <c r="J354" s="68"/>
      <c r="K354" s="68"/>
      <c r="L354" s="69"/>
      <c r="M354" s="70"/>
    </row>
    <row r="355" spans="1:13" ht="15.75" customHeight="1" x14ac:dyDescent="0.3">
      <c r="A355" s="1"/>
      <c r="I355" s="67"/>
      <c r="J355" s="68"/>
      <c r="K355" s="68"/>
      <c r="L355" s="69"/>
      <c r="M355" s="70"/>
    </row>
    <row r="356" spans="1:13" ht="15.75" customHeight="1" x14ac:dyDescent="0.3">
      <c r="A356" s="1"/>
      <c r="I356" s="67"/>
      <c r="J356" s="68"/>
      <c r="K356" s="68"/>
      <c r="L356" s="69"/>
      <c r="M356" s="70"/>
    </row>
    <row r="357" spans="1:13" ht="15.75" customHeight="1" x14ac:dyDescent="0.3">
      <c r="A357" s="1"/>
      <c r="I357" s="67"/>
      <c r="J357" s="68"/>
      <c r="K357" s="68"/>
      <c r="L357" s="69"/>
      <c r="M357" s="70"/>
    </row>
    <row r="358" spans="1:13" ht="15.75" customHeight="1" x14ac:dyDescent="0.3">
      <c r="A358" s="1"/>
      <c r="I358" s="67"/>
      <c r="J358" s="68"/>
      <c r="K358" s="68"/>
      <c r="L358" s="69"/>
      <c r="M358" s="70"/>
    </row>
    <row r="359" spans="1:13" ht="15.75" customHeight="1" x14ac:dyDescent="0.3">
      <c r="A359" s="1"/>
      <c r="I359" s="67"/>
      <c r="J359" s="68"/>
      <c r="K359" s="68"/>
      <c r="L359" s="69"/>
      <c r="M359" s="70"/>
    </row>
    <row r="360" spans="1:13" ht="15.75" customHeight="1" x14ac:dyDescent="0.3">
      <c r="A360" s="1"/>
      <c r="I360" s="67"/>
      <c r="J360" s="68"/>
      <c r="K360" s="68"/>
      <c r="L360" s="69"/>
      <c r="M360" s="70"/>
    </row>
    <row r="361" spans="1:13" ht="15.75" customHeight="1" x14ac:dyDescent="0.3">
      <c r="A361" s="1"/>
      <c r="I361" s="67"/>
      <c r="J361" s="68"/>
      <c r="K361" s="68"/>
      <c r="L361" s="69"/>
      <c r="M361" s="70"/>
    </row>
    <row r="362" spans="1:13" ht="15.75" customHeight="1" x14ac:dyDescent="0.3">
      <c r="A362" s="1"/>
      <c r="I362" s="67"/>
      <c r="J362" s="68"/>
      <c r="K362" s="68"/>
      <c r="L362" s="69"/>
      <c r="M362" s="70"/>
    </row>
    <row r="363" spans="1:13" ht="15.75" customHeight="1" x14ac:dyDescent="0.3">
      <c r="A363" s="1"/>
      <c r="I363" s="67"/>
      <c r="J363" s="68"/>
      <c r="K363" s="68"/>
      <c r="L363" s="69"/>
      <c r="M363" s="70"/>
    </row>
    <row r="364" spans="1:13" ht="15.75" customHeight="1" x14ac:dyDescent="0.3">
      <c r="A364" s="1"/>
      <c r="I364" s="67"/>
      <c r="J364" s="68"/>
      <c r="K364" s="68"/>
      <c r="L364" s="69"/>
      <c r="M364" s="70"/>
    </row>
    <row r="365" spans="1:13" ht="15.75" customHeight="1" x14ac:dyDescent="0.3">
      <c r="A365" s="1"/>
      <c r="I365" s="67"/>
      <c r="J365" s="68"/>
      <c r="K365" s="68"/>
      <c r="L365" s="69"/>
      <c r="M365" s="70"/>
    </row>
    <row r="366" spans="1:13" ht="15.75" customHeight="1" x14ac:dyDescent="0.3">
      <c r="A366" s="1"/>
      <c r="I366" s="67"/>
      <c r="J366" s="68"/>
      <c r="K366" s="68"/>
      <c r="L366" s="69"/>
      <c r="M366" s="70"/>
    </row>
    <row r="367" spans="1:13" ht="15.75" customHeight="1" x14ac:dyDescent="0.3">
      <c r="A367" s="1"/>
      <c r="I367" s="67"/>
      <c r="J367" s="68"/>
      <c r="K367" s="68"/>
      <c r="L367" s="69"/>
      <c r="M367" s="70"/>
    </row>
    <row r="368" spans="1:13" ht="15.75" customHeight="1" x14ac:dyDescent="0.3">
      <c r="A368" s="1"/>
      <c r="I368" s="67"/>
      <c r="J368" s="68"/>
      <c r="K368" s="68"/>
      <c r="L368" s="69"/>
      <c r="M368" s="70"/>
    </row>
    <row r="369" spans="1:13" ht="15.75" customHeight="1" x14ac:dyDescent="0.3">
      <c r="A369" s="1"/>
      <c r="I369" s="67"/>
      <c r="J369" s="68"/>
      <c r="K369" s="68"/>
      <c r="L369" s="69"/>
      <c r="M369" s="70"/>
    </row>
    <row r="370" spans="1:13" ht="15.75" customHeight="1" x14ac:dyDescent="0.3">
      <c r="A370" s="1"/>
      <c r="I370" s="67"/>
      <c r="J370" s="68"/>
      <c r="K370" s="68"/>
      <c r="L370" s="69"/>
      <c r="M370" s="70"/>
    </row>
    <row r="371" spans="1:13" ht="15.75" customHeight="1" x14ac:dyDescent="0.3">
      <c r="A371" s="1"/>
      <c r="I371" s="67"/>
      <c r="J371" s="68"/>
      <c r="K371" s="68"/>
      <c r="L371" s="69"/>
      <c r="M371" s="70"/>
    </row>
    <row r="372" spans="1:13" ht="15.75" customHeight="1" x14ac:dyDescent="0.3">
      <c r="A372" s="1"/>
      <c r="I372" s="67"/>
      <c r="J372" s="68"/>
      <c r="K372" s="68"/>
      <c r="L372" s="69"/>
      <c r="M372" s="70"/>
    </row>
    <row r="373" spans="1:13" ht="15.75" customHeight="1" x14ac:dyDescent="0.3">
      <c r="A373" s="1"/>
      <c r="I373" s="67"/>
      <c r="J373" s="68"/>
      <c r="K373" s="68"/>
      <c r="L373" s="69"/>
      <c r="M373" s="70"/>
    </row>
    <row r="374" spans="1:13" ht="15.75" customHeight="1" x14ac:dyDescent="0.3">
      <c r="A374" s="1"/>
      <c r="I374" s="67"/>
      <c r="J374" s="68"/>
      <c r="K374" s="68"/>
      <c r="L374" s="69"/>
      <c r="M374" s="70"/>
    </row>
    <row r="375" spans="1:13" ht="15.75" customHeight="1" x14ac:dyDescent="0.3">
      <c r="A375" s="1"/>
      <c r="I375" s="67"/>
      <c r="J375" s="68"/>
      <c r="K375" s="68"/>
      <c r="L375" s="69"/>
      <c r="M375" s="70"/>
    </row>
    <row r="376" spans="1:13" ht="15.75" customHeight="1" x14ac:dyDescent="0.3">
      <c r="A376" s="1"/>
      <c r="I376" s="67"/>
      <c r="J376" s="68"/>
      <c r="K376" s="68"/>
      <c r="L376" s="69"/>
      <c r="M376" s="70"/>
    </row>
    <row r="377" spans="1:13" ht="15.75" customHeight="1" x14ac:dyDescent="0.3">
      <c r="A377" s="1"/>
      <c r="I377" s="67"/>
      <c r="J377" s="68"/>
      <c r="K377" s="68"/>
      <c r="L377" s="69"/>
      <c r="M377" s="70"/>
    </row>
    <row r="378" spans="1:13" ht="15.75" customHeight="1" x14ac:dyDescent="0.3">
      <c r="A378" s="1"/>
      <c r="I378" s="67"/>
      <c r="J378" s="68"/>
      <c r="K378" s="68"/>
      <c r="L378" s="69"/>
      <c r="M378" s="70"/>
    </row>
    <row r="379" spans="1:13" ht="15.75" customHeight="1" x14ac:dyDescent="0.3">
      <c r="A379" s="1"/>
      <c r="I379" s="67"/>
      <c r="J379" s="68"/>
      <c r="K379" s="68"/>
      <c r="L379" s="69"/>
      <c r="M379" s="70"/>
    </row>
    <row r="380" spans="1:13" ht="15.75" customHeight="1" x14ac:dyDescent="0.3">
      <c r="A380" s="1"/>
      <c r="I380" s="67"/>
      <c r="J380" s="68"/>
      <c r="K380" s="68"/>
      <c r="L380" s="69"/>
      <c r="M380" s="70"/>
    </row>
    <row r="381" spans="1:13" ht="15.75" customHeight="1" x14ac:dyDescent="0.3">
      <c r="A381" s="1"/>
      <c r="I381" s="67"/>
      <c r="J381" s="68"/>
      <c r="K381" s="68"/>
      <c r="L381" s="69"/>
      <c r="M381" s="70"/>
    </row>
    <row r="382" spans="1:13" ht="15.75" customHeight="1" x14ac:dyDescent="0.3">
      <c r="A382" s="1"/>
      <c r="I382" s="67"/>
      <c r="J382" s="68"/>
      <c r="K382" s="68"/>
      <c r="L382" s="69"/>
      <c r="M382" s="70"/>
    </row>
    <row r="383" spans="1:13" ht="15.75" customHeight="1" x14ac:dyDescent="0.3">
      <c r="A383" s="1"/>
      <c r="I383" s="67"/>
      <c r="J383" s="68"/>
      <c r="K383" s="68"/>
      <c r="L383" s="69"/>
      <c r="M383" s="70"/>
    </row>
    <row r="384" spans="1:13" ht="15.75" customHeight="1" x14ac:dyDescent="0.3">
      <c r="A384" s="1"/>
      <c r="I384" s="67"/>
      <c r="J384" s="68"/>
      <c r="K384" s="68"/>
      <c r="L384" s="69"/>
      <c r="M384" s="70"/>
    </row>
    <row r="385" spans="1:13" ht="15.75" customHeight="1" x14ac:dyDescent="0.3">
      <c r="A385" s="1"/>
      <c r="I385" s="67"/>
      <c r="J385" s="68"/>
      <c r="K385" s="68"/>
      <c r="L385" s="69"/>
      <c r="M385" s="70"/>
    </row>
    <row r="386" spans="1:13" ht="15.75" customHeight="1" x14ac:dyDescent="0.3">
      <c r="A386" s="1"/>
      <c r="I386" s="67"/>
      <c r="J386" s="68"/>
      <c r="K386" s="68"/>
      <c r="L386" s="69"/>
      <c r="M386" s="70"/>
    </row>
    <row r="387" spans="1:13" ht="15.75" customHeight="1" x14ac:dyDescent="0.3">
      <c r="A387" s="1"/>
      <c r="I387" s="67"/>
      <c r="J387" s="68"/>
      <c r="K387" s="68"/>
      <c r="L387" s="69"/>
      <c r="M387" s="70"/>
    </row>
    <row r="388" spans="1:13" ht="15.75" customHeight="1" x14ac:dyDescent="0.3">
      <c r="A388" s="1"/>
      <c r="I388" s="67"/>
      <c r="J388" s="68"/>
      <c r="K388" s="68"/>
      <c r="L388" s="69"/>
      <c r="M388" s="70"/>
    </row>
    <row r="389" spans="1:13" ht="15.75" customHeight="1" x14ac:dyDescent="0.3">
      <c r="A389" s="1"/>
      <c r="I389" s="67"/>
      <c r="J389" s="68"/>
      <c r="K389" s="68"/>
      <c r="L389" s="69"/>
      <c r="M389" s="70"/>
    </row>
    <row r="390" spans="1:13" ht="15.75" customHeight="1" x14ac:dyDescent="0.3">
      <c r="A390" s="1"/>
      <c r="I390" s="67"/>
      <c r="J390" s="68"/>
      <c r="K390" s="68"/>
      <c r="L390" s="69"/>
      <c r="M390" s="70"/>
    </row>
    <row r="391" spans="1:13" ht="15.75" customHeight="1" x14ac:dyDescent="0.3">
      <c r="A391" s="1"/>
      <c r="I391" s="67"/>
      <c r="J391" s="68"/>
      <c r="K391" s="68"/>
      <c r="L391" s="69"/>
      <c r="M391" s="70"/>
    </row>
    <row r="392" spans="1:13" ht="15.75" customHeight="1" x14ac:dyDescent="0.3">
      <c r="A392" s="1"/>
      <c r="I392" s="67"/>
      <c r="J392" s="68"/>
      <c r="K392" s="68"/>
      <c r="L392" s="69"/>
      <c r="M392" s="70"/>
    </row>
    <row r="393" spans="1:13" ht="15.75" customHeight="1" x14ac:dyDescent="0.3">
      <c r="A393" s="1"/>
      <c r="I393" s="67"/>
      <c r="J393" s="68"/>
      <c r="K393" s="68"/>
      <c r="L393" s="69"/>
      <c r="M393" s="70"/>
    </row>
    <row r="394" spans="1:13" ht="15.75" customHeight="1" x14ac:dyDescent="0.3">
      <c r="A394" s="1"/>
      <c r="I394" s="67"/>
      <c r="J394" s="68"/>
      <c r="K394" s="68"/>
      <c r="L394" s="69"/>
      <c r="M394" s="70"/>
    </row>
    <row r="395" spans="1:13" ht="15.75" customHeight="1" x14ac:dyDescent="0.3">
      <c r="A395" s="1"/>
      <c r="I395" s="67"/>
      <c r="J395" s="68"/>
      <c r="K395" s="68"/>
      <c r="L395" s="69"/>
      <c r="M395" s="70"/>
    </row>
    <row r="396" spans="1:13" ht="15.75" customHeight="1" x14ac:dyDescent="0.3">
      <c r="A396" s="1"/>
      <c r="I396" s="67"/>
      <c r="J396" s="68"/>
      <c r="K396" s="68"/>
      <c r="L396" s="69"/>
      <c r="M396" s="70"/>
    </row>
    <row r="397" spans="1:13" ht="15.75" customHeight="1" x14ac:dyDescent="0.3">
      <c r="A397" s="1"/>
      <c r="I397" s="67"/>
      <c r="J397" s="68"/>
      <c r="K397" s="68"/>
      <c r="L397" s="69"/>
      <c r="M397" s="70"/>
    </row>
    <row r="398" spans="1:13" ht="15.75" customHeight="1" x14ac:dyDescent="0.3">
      <c r="A398" s="1"/>
      <c r="I398" s="67"/>
      <c r="J398" s="68"/>
      <c r="K398" s="68"/>
      <c r="L398" s="69"/>
      <c r="M398" s="70"/>
    </row>
    <row r="399" spans="1:13" ht="15.75" customHeight="1" x14ac:dyDescent="0.3">
      <c r="A399" s="1"/>
      <c r="I399" s="67"/>
      <c r="J399" s="68"/>
      <c r="K399" s="68"/>
      <c r="L399" s="69"/>
      <c r="M399" s="70"/>
    </row>
    <row r="400" spans="1:13" ht="15.75" customHeight="1" x14ac:dyDescent="0.3">
      <c r="A400" s="1"/>
      <c r="I400" s="67"/>
      <c r="J400" s="68"/>
      <c r="K400" s="68"/>
      <c r="L400" s="69"/>
      <c r="M400" s="70"/>
    </row>
    <row r="401" spans="1:13" ht="15.75" customHeight="1" x14ac:dyDescent="0.3">
      <c r="A401" s="1"/>
      <c r="I401" s="67"/>
      <c r="J401" s="68"/>
      <c r="K401" s="68"/>
      <c r="L401" s="69"/>
      <c r="M401" s="70"/>
    </row>
    <row r="402" spans="1:13" ht="15.75" customHeight="1" x14ac:dyDescent="0.3">
      <c r="A402" s="1"/>
      <c r="I402" s="67"/>
      <c r="J402" s="68"/>
      <c r="K402" s="68"/>
      <c r="L402" s="69"/>
      <c r="M402" s="70"/>
    </row>
    <row r="403" spans="1:13" ht="15.75" customHeight="1" x14ac:dyDescent="0.3">
      <c r="A403" s="1"/>
      <c r="I403" s="67"/>
      <c r="J403" s="68"/>
      <c r="K403" s="68"/>
      <c r="L403" s="69"/>
      <c r="M403" s="70"/>
    </row>
    <row r="404" spans="1:13" ht="15.75" customHeight="1" x14ac:dyDescent="0.3">
      <c r="A404" s="1"/>
      <c r="I404" s="67"/>
      <c r="J404" s="68"/>
      <c r="K404" s="68"/>
      <c r="L404" s="69"/>
      <c r="M404" s="70"/>
    </row>
    <row r="405" spans="1:13" ht="15.75" customHeight="1" x14ac:dyDescent="0.3">
      <c r="A405" s="1"/>
      <c r="I405" s="67"/>
      <c r="J405" s="68"/>
      <c r="K405" s="68"/>
      <c r="L405" s="69"/>
      <c r="M405" s="70"/>
    </row>
    <row r="406" spans="1:13" ht="15.75" customHeight="1" x14ac:dyDescent="0.3">
      <c r="A406" s="1"/>
      <c r="I406" s="67"/>
      <c r="J406" s="68"/>
      <c r="K406" s="68"/>
      <c r="L406" s="69"/>
      <c r="M406" s="70"/>
    </row>
    <row r="407" spans="1:13" ht="15.75" customHeight="1" x14ac:dyDescent="0.3">
      <c r="A407" s="1"/>
      <c r="I407" s="67"/>
      <c r="J407" s="68"/>
      <c r="K407" s="68"/>
      <c r="L407" s="69"/>
      <c r="M407" s="70"/>
    </row>
    <row r="408" spans="1:13" ht="15.75" customHeight="1" x14ac:dyDescent="0.3">
      <c r="A408" s="1"/>
      <c r="I408" s="67"/>
      <c r="J408" s="68"/>
      <c r="K408" s="68"/>
      <c r="L408" s="69"/>
      <c r="M408" s="70"/>
    </row>
    <row r="409" spans="1:13" ht="15.75" customHeight="1" x14ac:dyDescent="0.3">
      <c r="A409" s="1"/>
      <c r="I409" s="67"/>
      <c r="J409" s="68"/>
      <c r="K409" s="68"/>
      <c r="L409" s="69"/>
      <c r="M409" s="70"/>
    </row>
    <row r="410" spans="1:13" ht="15.75" customHeight="1" x14ac:dyDescent="0.3">
      <c r="A410" s="1"/>
      <c r="I410" s="67"/>
      <c r="J410" s="68"/>
      <c r="K410" s="68"/>
      <c r="L410" s="69"/>
      <c r="M410" s="70"/>
    </row>
    <row r="411" spans="1:13" ht="15.75" customHeight="1" x14ac:dyDescent="0.3">
      <c r="A411" s="1"/>
      <c r="I411" s="67"/>
      <c r="J411" s="68"/>
      <c r="K411" s="68"/>
      <c r="L411" s="69"/>
      <c r="M411" s="70"/>
    </row>
    <row r="412" spans="1:13" ht="15.75" customHeight="1" x14ac:dyDescent="0.3">
      <c r="A412" s="1"/>
      <c r="I412" s="67"/>
      <c r="J412" s="68"/>
      <c r="K412" s="68"/>
      <c r="L412" s="69"/>
      <c r="M412" s="70"/>
    </row>
    <row r="413" spans="1:13" ht="15.75" customHeight="1" x14ac:dyDescent="0.3">
      <c r="A413" s="1"/>
      <c r="I413" s="67"/>
      <c r="J413" s="68"/>
      <c r="K413" s="68"/>
      <c r="L413" s="69"/>
      <c r="M413" s="70"/>
    </row>
    <row r="414" spans="1:13" ht="15.75" customHeight="1" x14ac:dyDescent="0.3">
      <c r="A414" s="1"/>
      <c r="I414" s="67"/>
      <c r="J414" s="68"/>
      <c r="K414" s="68"/>
      <c r="L414" s="69"/>
      <c r="M414" s="70"/>
    </row>
    <row r="415" spans="1:13" ht="15.75" customHeight="1" x14ac:dyDescent="0.3">
      <c r="A415" s="1"/>
      <c r="I415" s="67"/>
      <c r="J415" s="68"/>
      <c r="K415" s="68"/>
      <c r="L415" s="69"/>
      <c r="M415" s="70"/>
    </row>
    <row r="416" spans="1:13" ht="15.75" customHeight="1" x14ac:dyDescent="0.3">
      <c r="A416" s="1"/>
      <c r="I416" s="67"/>
      <c r="J416" s="68"/>
      <c r="K416" s="68"/>
      <c r="L416" s="69"/>
      <c r="M416" s="70"/>
    </row>
    <row r="417" spans="1:13" ht="15.75" customHeight="1" x14ac:dyDescent="0.3">
      <c r="A417" s="1"/>
      <c r="I417" s="67"/>
      <c r="J417" s="68"/>
      <c r="K417" s="68"/>
      <c r="L417" s="69"/>
      <c r="M417" s="70"/>
    </row>
    <row r="418" spans="1:13" ht="15.75" customHeight="1" x14ac:dyDescent="0.3">
      <c r="A418" s="1"/>
      <c r="I418" s="67"/>
      <c r="J418" s="68"/>
      <c r="K418" s="68"/>
      <c r="L418" s="69"/>
      <c r="M418" s="70"/>
    </row>
    <row r="419" spans="1:13" ht="15.75" customHeight="1" x14ac:dyDescent="0.3">
      <c r="A419" s="1"/>
      <c r="I419" s="67"/>
      <c r="J419" s="68"/>
      <c r="K419" s="68"/>
      <c r="L419" s="69"/>
      <c r="M419" s="70"/>
    </row>
    <row r="420" spans="1:13" ht="15.75" customHeight="1" x14ac:dyDescent="0.3">
      <c r="A420" s="1"/>
      <c r="I420" s="67"/>
      <c r="J420" s="68"/>
      <c r="K420" s="68"/>
      <c r="L420" s="69"/>
      <c r="M420" s="70"/>
    </row>
    <row r="421" spans="1:13" ht="15.75" customHeight="1" x14ac:dyDescent="0.3">
      <c r="A421" s="1"/>
      <c r="I421" s="67"/>
      <c r="J421" s="68"/>
      <c r="K421" s="68"/>
      <c r="L421" s="69"/>
      <c r="M421" s="70"/>
    </row>
    <row r="422" spans="1:13" ht="15.75" customHeight="1" x14ac:dyDescent="0.3">
      <c r="A422" s="1"/>
      <c r="I422" s="67"/>
      <c r="J422" s="68"/>
      <c r="K422" s="68"/>
      <c r="L422" s="69"/>
      <c r="M422" s="70"/>
    </row>
    <row r="423" spans="1:13" ht="15.75" customHeight="1" x14ac:dyDescent="0.3">
      <c r="A423" s="1"/>
      <c r="I423" s="67"/>
      <c r="J423" s="68"/>
      <c r="K423" s="68"/>
      <c r="L423" s="69"/>
      <c r="M423" s="70"/>
    </row>
    <row r="424" spans="1:13" ht="15.75" customHeight="1" x14ac:dyDescent="0.3">
      <c r="A424" s="1"/>
      <c r="I424" s="67"/>
      <c r="J424" s="68"/>
      <c r="K424" s="68"/>
      <c r="L424" s="69"/>
      <c r="M424" s="70"/>
    </row>
    <row r="425" spans="1:13" ht="15.75" customHeight="1" x14ac:dyDescent="0.3">
      <c r="A425" s="1"/>
      <c r="I425" s="67"/>
      <c r="J425" s="68"/>
      <c r="K425" s="68"/>
      <c r="L425" s="69"/>
      <c r="M425" s="70"/>
    </row>
    <row r="426" spans="1:13" ht="15.75" customHeight="1" x14ac:dyDescent="0.3">
      <c r="A426" s="1"/>
      <c r="I426" s="67"/>
      <c r="J426" s="68"/>
      <c r="K426" s="68"/>
      <c r="L426" s="69"/>
      <c r="M426" s="70"/>
    </row>
    <row r="427" spans="1:13" ht="15.75" customHeight="1" x14ac:dyDescent="0.3">
      <c r="A427" s="1"/>
      <c r="I427" s="67"/>
      <c r="J427" s="68"/>
      <c r="K427" s="68"/>
      <c r="L427" s="69"/>
      <c r="M427" s="70"/>
    </row>
    <row r="428" spans="1:13" ht="15.75" customHeight="1" x14ac:dyDescent="0.3">
      <c r="A428" s="1"/>
      <c r="I428" s="67"/>
      <c r="J428" s="68"/>
      <c r="K428" s="68"/>
      <c r="L428" s="69"/>
      <c r="M428" s="70"/>
    </row>
    <row r="429" spans="1:13" ht="15.75" customHeight="1" x14ac:dyDescent="0.3">
      <c r="A429" s="1"/>
      <c r="I429" s="67"/>
      <c r="J429" s="68"/>
      <c r="K429" s="68"/>
      <c r="L429" s="69"/>
      <c r="M429" s="70"/>
    </row>
    <row r="430" spans="1:13" ht="15.75" customHeight="1" x14ac:dyDescent="0.3">
      <c r="A430" s="1"/>
      <c r="I430" s="67"/>
      <c r="J430" s="68"/>
      <c r="K430" s="68"/>
      <c r="L430" s="69"/>
      <c r="M430" s="70"/>
    </row>
    <row r="431" spans="1:13" ht="15.75" customHeight="1" x14ac:dyDescent="0.3">
      <c r="A431" s="1"/>
      <c r="I431" s="67"/>
      <c r="J431" s="68"/>
      <c r="K431" s="68"/>
      <c r="L431" s="69"/>
      <c r="M431" s="70"/>
    </row>
    <row r="432" spans="1:13" ht="15.75" customHeight="1" x14ac:dyDescent="0.3">
      <c r="A432" s="1"/>
      <c r="I432" s="67"/>
      <c r="J432" s="68"/>
      <c r="K432" s="68"/>
      <c r="L432" s="69"/>
      <c r="M432" s="70"/>
    </row>
    <row r="433" spans="1:13" ht="15.75" customHeight="1" x14ac:dyDescent="0.3">
      <c r="A433" s="1"/>
      <c r="I433" s="67"/>
      <c r="J433" s="68"/>
      <c r="K433" s="68"/>
      <c r="L433" s="69"/>
      <c r="M433" s="70"/>
    </row>
    <row r="434" spans="1:13" ht="15.75" customHeight="1" x14ac:dyDescent="0.3">
      <c r="A434" s="1"/>
      <c r="I434" s="67"/>
      <c r="J434" s="68"/>
      <c r="K434" s="68"/>
      <c r="L434" s="69"/>
      <c r="M434" s="70"/>
    </row>
    <row r="435" spans="1:13" ht="15.75" customHeight="1" x14ac:dyDescent="0.3">
      <c r="A435" s="1"/>
      <c r="I435" s="67"/>
      <c r="J435" s="68"/>
      <c r="K435" s="68"/>
      <c r="L435" s="69"/>
      <c r="M435" s="70"/>
    </row>
    <row r="436" spans="1:13" ht="15.75" customHeight="1" x14ac:dyDescent="0.3">
      <c r="A436" s="1"/>
      <c r="I436" s="67"/>
      <c r="J436" s="68"/>
      <c r="K436" s="68"/>
      <c r="L436" s="69"/>
      <c r="M436" s="70"/>
    </row>
    <row r="437" spans="1:13" ht="15.75" customHeight="1" x14ac:dyDescent="0.3">
      <c r="A437" s="1"/>
      <c r="I437" s="67"/>
      <c r="J437" s="68"/>
      <c r="K437" s="68"/>
      <c r="L437" s="69"/>
      <c r="M437" s="70"/>
    </row>
    <row r="438" spans="1:13" ht="15.75" customHeight="1" x14ac:dyDescent="0.3">
      <c r="A438" s="1"/>
      <c r="I438" s="67"/>
      <c r="J438" s="68"/>
      <c r="K438" s="68"/>
      <c r="L438" s="69"/>
      <c r="M438" s="70"/>
    </row>
    <row r="439" spans="1:13" ht="15.75" customHeight="1" x14ac:dyDescent="0.3">
      <c r="A439" s="1"/>
      <c r="I439" s="67"/>
      <c r="J439" s="68"/>
      <c r="K439" s="68"/>
      <c r="L439" s="69"/>
      <c r="M439" s="70"/>
    </row>
    <row r="440" spans="1:13" ht="15.75" customHeight="1" x14ac:dyDescent="0.3">
      <c r="A440" s="1"/>
      <c r="I440" s="67"/>
      <c r="J440" s="68"/>
      <c r="K440" s="68"/>
      <c r="L440" s="69"/>
      <c r="M440" s="70"/>
    </row>
    <row r="441" spans="1:13" ht="15.75" customHeight="1" x14ac:dyDescent="0.3">
      <c r="A441" s="1"/>
      <c r="I441" s="67"/>
      <c r="J441" s="68"/>
      <c r="K441" s="68"/>
      <c r="L441" s="69"/>
      <c r="M441" s="70"/>
    </row>
    <row r="442" spans="1:13" ht="15.75" customHeight="1" x14ac:dyDescent="0.3">
      <c r="A442" s="1"/>
      <c r="I442" s="67"/>
      <c r="J442" s="68"/>
      <c r="K442" s="68"/>
      <c r="L442" s="69"/>
      <c r="M442" s="70"/>
    </row>
    <row r="443" spans="1:13" ht="15.75" customHeight="1" x14ac:dyDescent="0.3">
      <c r="A443" s="1"/>
      <c r="I443" s="67"/>
      <c r="J443" s="68"/>
      <c r="K443" s="68"/>
      <c r="L443" s="69"/>
      <c r="M443" s="70"/>
    </row>
    <row r="444" spans="1:13" ht="15.75" customHeight="1" x14ac:dyDescent="0.3">
      <c r="A444" s="1"/>
      <c r="I444" s="67"/>
      <c r="J444" s="68"/>
      <c r="K444" s="68"/>
      <c r="L444" s="69"/>
      <c r="M444" s="70"/>
    </row>
    <row r="445" spans="1:13" ht="15.75" customHeight="1" x14ac:dyDescent="0.3">
      <c r="A445" s="1"/>
      <c r="I445" s="67"/>
      <c r="J445" s="68"/>
      <c r="K445" s="68"/>
      <c r="L445" s="69"/>
      <c r="M445" s="70"/>
    </row>
    <row r="446" spans="1:13" ht="15.75" customHeight="1" x14ac:dyDescent="0.3">
      <c r="A446" s="1"/>
      <c r="I446" s="67"/>
      <c r="J446" s="68"/>
      <c r="K446" s="68"/>
      <c r="L446" s="69"/>
      <c r="M446" s="70"/>
    </row>
    <row r="447" spans="1:13" ht="15.75" customHeight="1" x14ac:dyDescent="0.3">
      <c r="A447" s="1"/>
      <c r="I447" s="67"/>
      <c r="J447" s="68"/>
      <c r="K447" s="68"/>
      <c r="L447" s="69"/>
      <c r="M447" s="70"/>
    </row>
    <row r="448" spans="1:13" ht="15.75" customHeight="1" x14ac:dyDescent="0.3">
      <c r="A448" s="1"/>
      <c r="I448" s="67"/>
      <c r="J448" s="68"/>
      <c r="K448" s="68"/>
      <c r="L448" s="69"/>
      <c r="M448" s="70"/>
    </row>
    <row r="449" spans="1:13" ht="15.75" customHeight="1" x14ac:dyDescent="0.3">
      <c r="A449" s="1"/>
      <c r="I449" s="67"/>
      <c r="J449" s="68"/>
      <c r="K449" s="68"/>
      <c r="L449" s="69"/>
      <c r="M449" s="70"/>
    </row>
    <row r="450" spans="1:13" ht="15.75" customHeight="1" x14ac:dyDescent="0.3">
      <c r="A450" s="1"/>
      <c r="I450" s="67"/>
      <c r="J450" s="68"/>
      <c r="K450" s="68"/>
      <c r="L450" s="69"/>
      <c r="M450" s="70"/>
    </row>
    <row r="451" spans="1:13" ht="15.75" customHeight="1" x14ac:dyDescent="0.3">
      <c r="A451" s="1"/>
      <c r="I451" s="67"/>
      <c r="J451" s="68"/>
      <c r="K451" s="68"/>
      <c r="L451" s="69"/>
      <c r="M451" s="70"/>
    </row>
    <row r="452" spans="1:13" ht="15.75" customHeight="1" x14ac:dyDescent="0.3">
      <c r="A452" s="1"/>
      <c r="I452" s="67"/>
      <c r="J452" s="68"/>
      <c r="K452" s="68"/>
      <c r="L452" s="69"/>
      <c r="M452" s="70"/>
    </row>
    <row r="453" spans="1:13" ht="15.75" customHeight="1" x14ac:dyDescent="0.3">
      <c r="A453" s="1"/>
      <c r="I453" s="67"/>
      <c r="J453" s="68"/>
      <c r="K453" s="68"/>
      <c r="L453" s="69"/>
      <c r="M453" s="70"/>
    </row>
    <row r="454" spans="1:13" ht="15.75" customHeight="1" x14ac:dyDescent="0.3">
      <c r="A454" s="1"/>
      <c r="I454" s="67"/>
      <c r="J454" s="68"/>
      <c r="K454" s="68"/>
      <c r="L454" s="69"/>
      <c r="M454" s="70"/>
    </row>
    <row r="455" spans="1:13" ht="15.75" customHeight="1" x14ac:dyDescent="0.3">
      <c r="A455" s="1"/>
      <c r="I455" s="67"/>
      <c r="J455" s="68"/>
      <c r="K455" s="68"/>
      <c r="L455" s="69"/>
      <c r="M455" s="70"/>
    </row>
    <row r="456" spans="1:13" ht="15.75" customHeight="1" x14ac:dyDescent="0.3">
      <c r="A456" s="1"/>
      <c r="I456" s="67"/>
      <c r="J456" s="68"/>
      <c r="K456" s="68"/>
      <c r="L456" s="69"/>
      <c r="M456" s="70"/>
    </row>
    <row r="457" spans="1:13" ht="15.75" customHeight="1" x14ac:dyDescent="0.3">
      <c r="A457" s="1"/>
      <c r="I457" s="67"/>
      <c r="J457" s="68"/>
      <c r="K457" s="68"/>
      <c r="L457" s="69"/>
      <c r="M457" s="70"/>
    </row>
    <row r="458" spans="1:13" ht="15.75" customHeight="1" x14ac:dyDescent="0.3">
      <c r="A458" s="1"/>
      <c r="I458" s="67"/>
      <c r="J458" s="68"/>
      <c r="K458" s="68"/>
      <c r="L458" s="69"/>
      <c r="M458" s="70"/>
    </row>
    <row r="459" spans="1:13" ht="15.75" customHeight="1" x14ac:dyDescent="0.3">
      <c r="A459" s="1"/>
      <c r="I459" s="67"/>
      <c r="J459" s="68"/>
      <c r="K459" s="68"/>
      <c r="L459" s="69"/>
      <c r="M459" s="70"/>
    </row>
    <row r="460" spans="1:13" ht="15.75" customHeight="1" x14ac:dyDescent="0.3">
      <c r="A460" s="1"/>
      <c r="I460" s="67"/>
      <c r="J460" s="68"/>
      <c r="K460" s="68"/>
      <c r="L460" s="69"/>
      <c r="M460" s="70"/>
    </row>
    <row r="461" spans="1:13" ht="15.75" customHeight="1" x14ac:dyDescent="0.3">
      <c r="A461" s="1"/>
      <c r="I461" s="67"/>
      <c r="J461" s="68"/>
      <c r="K461" s="68"/>
      <c r="L461" s="69"/>
      <c r="M461" s="70"/>
    </row>
    <row r="462" spans="1:13" ht="15.75" customHeight="1" x14ac:dyDescent="0.3">
      <c r="A462" s="1"/>
      <c r="I462" s="67"/>
      <c r="J462" s="68"/>
      <c r="K462" s="68"/>
      <c r="L462" s="69"/>
      <c r="M462" s="70"/>
    </row>
    <row r="463" spans="1:13" ht="15.75" customHeight="1" x14ac:dyDescent="0.3">
      <c r="A463" s="1"/>
      <c r="I463" s="67"/>
      <c r="J463" s="68"/>
      <c r="K463" s="68"/>
      <c r="L463" s="69"/>
      <c r="M463" s="70"/>
    </row>
    <row r="464" spans="1:13" ht="15.75" customHeight="1" x14ac:dyDescent="0.3">
      <c r="A464" s="1"/>
      <c r="I464" s="67"/>
      <c r="J464" s="68"/>
      <c r="K464" s="68"/>
      <c r="L464" s="69"/>
      <c r="M464" s="70"/>
    </row>
    <row r="465" spans="1:13" ht="15.75" customHeight="1" x14ac:dyDescent="0.3">
      <c r="A465" s="1"/>
      <c r="I465" s="67"/>
      <c r="J465" s="68"/>
      <c r="K465" s="68"/>
      <c r="L465" s="69"/>
      <c r="M465" s="70"/>
    </row>
    <row r="466" spans="1:13" ht="15.75" customHeight="1" x14ac:dyDescent="0.3">
      <c r="A466" s="1"/>
      <c r="I466" s="67"/>
      <c r="J466" s="68"/>
      <c r="K466" s="68"/>
      <c r="L466" s="69"/>
      <c r="M466" s="70"/>
    </row>
    <row r="467" spans="1:13" ht="15.75" customHeight="1" x14ac:dyDescent="0.3">
      <c r="A467" s="1"/>
      <c r="I467" s="67"/>
      <c r="J467" s="68"/>
      <c r="K467" s="68"/>
      <c r="L467" s="69"/>
      <c r="M467" s="70"/>
    </row>
    <row r="468" spans="1:13" ht="15.75" customHeight="1" x14ac:dyDescent="0.3">
      <c r="A468" s="1"/>
      <c r="I468" s="67"/>
      <c r="J468" s="68"/>
      <c r="K468" s="68"/>
      <c r="L468" s="69"/>
      <c r="M468" s="70"/>
    </row>
    <row r="469" spans="1:13" ht="15.75" customHeight="1" x14ac:dyDescent="0.3">
      <c r="A469" s="1"/>
      <c r="I469" s="67"/>
      <c r="J469" s="68"/>
      <c r="K469" s="68"/>
      <c r="L469" s="69"/>
      <c r="M469" s="70"/>
    </row>
    <row r="470" spans="1:13" ht="15.75" customHeight="1" x14ac:dyDescent="0.3">
      <c r="A470" s="1"/>
      <c r="I470" s="67"/>
      <c r="J470" s="68"/>
      <c r="K470" s="68"/>
      <c r="L470" s="69"/>
      <c r="M470" s="70"/>
    </row>
    <row r="471" spans="1:13" ht="15.75" customHeight="1" x14ac:dyDescent="0.3">
      <c r="A471" s="1"/>
      <c r="I471" s="67"/>
      <c r="J471" s="68"/>
      <c r="K471" s="68"/>
      <c r="L471" s="69"/>
      <c r="M471" s="70"/>
    </row>
    <row r="472" spans="1:13" ht="15.75" customHeight="1" x14ac:dyDescent="0.3">
      <c r="A472" s="1"/>
      <c r="I472" s="67"/>
      <c r="J472" s="68"/>
      <c r="K472" s="68"/>
      <c r="L472" s="69"/>
      <c r="M472" s="70"/>
    </row>
    <row r="473" spans="1:13" ht="15.75" customHeight="1" x14ac:dyDescent="0.3">
      <c r="A473" s="1"/>
      <c r="I473" s="67"/>
      <c r="J473" s="68"/>
      <c r="K473" s="68"/>
      <c r="L473" s="69"/>
      <c r="M473" s="70"/>
    </row>
    <row r="474" spans="1:13" ht="15.75" customHeight="1" x14ac:dyDescent="0.3">
      <c r="A474" s="1"/>
      <c r="I474" s="67"/>
      <c r="J474" s="68"/>
      <c r="K474" s="68"/>
      <c r="L474" s="69"/>
      <c r="M474" s="70"/>
    </row>
    <row r="475" spans="1:13" ht="15.75" customHeight="1" x14ac:dyDescent="0.3">
      <c r="A475" s="1"/>
      <c r="I475" s="67"/>
      <c r="J475" s="68"/>
      <c r="K475" s="68"/>
      <c r="L475" s="69"/>
      <c r="M475" s="70"/>
    </row>
    <row r="476" spans="1:13" ht="15.75" customHeight="1" x14ac:dyDescent="0.3">
      <c r="A476" s="1"/>
      <c r="I476" s="67"/>
      <c r="J476" s="68"/>
      <c r="K476" s="68"/>
      <c r="L476" s="69"/>
      <c r="M476" s="70"/>
    </row>
    <row r="477" spans="1:13" ht="15.75" customHeight="1" x14ac:dyDescent="0.3">
      <c r="A477" s="1"/>
      <c r="I477" s="67"/>
      <c r="J477" s="68"/>
      <c r="K477" s="68"/>
      <c r="L477" s="69"/>
      <c r="M477" s="70"/>
    </row>
    <row r="478" spans="1:13" ht="15.75" customHeight="1" x14ac:dyDescent="0.3">
      <c r="A478" s="1"/>
      <c r="I478" s="67"/>
      <c r="J478" s="68"/>
      <c r="K478" s="68"/>
      <c r="L478" s="69"/>
      <c r="M478" s="70"/>
    </row>
    <row r="479" spans="1:13" ht="15.75" customHeight="1" x14ac:dyDescent="0.3">
      <c r="A479" s="1"/>
      <c r="I479" s="67"/>
      <c r="J479" s="68"/>
      <c r="K479" s="68"/>
      <c r="L479" s="69"/>
      <c r="M479" s="70"/>
    </row>
    <row r="480" spans="1:13" ht="15.75" customHeight="1" x14ac:dyDescent="0.3">
      <c r="A480" s="1"/>
      <c r="I480" s="67"/>
      <c r="J480" s="68"/>
      <c r="K480" s="68"/>
      <c r="L480" s="69"/>
      <c r="M480" s="70"/>
    </row>
    <row r="481" spans="1:13" ht="15.75" customHeight="1" x14ac:dyDescent="0.3">
      <c r="A481" s="1"/>
      <c r="I481" s="67"/>
      <c r="J481" s="68"/>
      <c r="K481" s="68"/>
      <c r="L481" s="69"/>
      <c r="M481" s="70"/>
    </row>
    <row r="482" spans="1:13" ht="15.75" customHeight="1" x14ac:dyDescent="0.3">
      <c r="A482" s="1"/>
      <c r="I482" s="67"/>
      <c r="J482" s="68"/>
      <c r="K482" s="68"/>
      <c r="L482" s="69"/>
      <c r="M482" s="70"/>
    </row>
    <row r="483" spans="1:13" ht="15.75" customHeight="1" x14ac:dyDescent="0.3">
      <c r="A483" s="1"/>
      <c r="I483" s="67"/>
      <c r="J483" s="68"/>
      <c r="K483" s="68"/>
      <c r="L483" s="69"/>
      <c r="M483" s="70"/>
    </row>
    <row r="484" spans="1:13" ht="15.75" customHeight="1" x14ac:dyDescent="0.3">
      <c r="A484" s="1"/>
      <c r="I484" s="67"/>
      <c r="J484" s="68"/>
      <c r="K484" s="68"/>
      <c r="L484" s="69"/>
      <c r="M484" s="70"/>
    </row>
    <row r="485" spans="1:13" ht="15.75" customHeight="1" x14ac:dyDescent="0.3">
      <c r="A485" s="1"/>
      <c r="I485" s="67"/>
      <c r="J485" s="68"/>
      <c r="K485" s="68"/>
      <c r="L485" s="69"/>
      <c r="M485" s="70"/>
    </row>
    <row r="486" spans="1:13" ht="15.75" customHeight="1" x14ac:dyDescent="0.3">
      <c r="A486" s="1"/>
      <c r="I486" s="67"/>
      <c r="J486" s="68"/>
      <c r="K486" s="68"/>
      <c r="L486" s="69"/>
      <c r="M486" s="70"/>
    </row>
    <row r="487" spans="1:13" ht="15.75" customHeight="1" x14ac:dyDescent="0.3">
      <c r="A487" s="1"/>
      <c r="I487" s="67"/>
      <c r="J487" s="68"/>
      <c r="K487" s="68"/>
      <c r="L487" s="69"/>
      <c r="M487" s="70"/>
    </row>
    <row r="488" spans="1:13" ht="15.75" customHeight="1" x14ac:dyDescent="0.3">
      <c r="A488" s="1"/>
      <c r="I488" s="67"/>
      <c r="J488" s="68"/>
      <c r="K488" s="68"/>
      <c r="L488" s="69"/>
      <c r="M488" s="70"/>
    </row>
    <row r="489" spans="1:13" ht="15.75" customHeight="1" x14ac:dyDescent="0.3">
      <c r="A489" s="1"/>
      <c r="I489" s="67"/>
      <c r="J489" s="68"/>
      <c r="K489" s="68"/>
      <c r="L489" s="69"/>
      <c r="M489" s="70"/>
    </row>
    <row r="490" spans="1:13" ht="15.75" customHeight="1" x14ac:dyDescent="0.3">
      <c r="A490" s="1"/>
      <c r="I490" s="67"/>
      <c r="J490" s="68"/>
      <c r="K490" s="68"/>
      <c r="L490" s="69"/>
      <c r="M490" s="70"/>
    </row>
    <row r="491" spans="1:13" ht="15.75" customHeight="1" x14ac:dyDescent="0.3">
      <c r="A491" s="1"/>
      <c r="I491" s="67"/>
      <c r="J491" s="68"/>
      <c r="K491" s="68"/>
      <c r="L491" s="69"/>
      <c r="M491" s="70"/>
    </row>
    <row r="492" spans="1:13" ht="15.75" customHeight="1" x14ac:dyDescent="0.3">
      <c r="A492" s="1"/>
      <c r="I492" s="67"/>
      <c r="J492" s="68"/>
      <c r="K492" s="68"/>
      <c r="L492" s="69"/>
      <c r="M492" s="70"/>
    </row>
    <row r="493" spans="1:13" ht="15.75" customHeight="1" x14ac:dyDescent="0.3">
      <c r="A493" s="1"/>
      <c r="I493" s="67"/>
      <c r="J493" s="68"/>
      <c r="K493" s="68"/>
      <c r="L493" s="69"/>
      <c r="M493" s="70"/>
    </row>
    <row r="494" spans="1:13" ht="15.75" customHeight="1" x14ac:dyDescent="0.3">
      <c r="A494" s="1"/>
      <c r="I494" s="67"/>
      <c r="J494" s="68"/>
      <c r="K494" s="68"/>
      <c r="L494" s="69"/>
      <c r="M494" s="70"/>
    </row>
    <row r="495" spans="1:13" ht="15.75" customHeight="1" x14ac:dyDescent="0.3">
      <c r="A495" s="1"/>
      <c r="I495" s="67"/>
      <c r="J495" s="68"/>
      <c r="K495" s="68"/>
      <c r="L495" s="69"/>
      <c r="M495" s="70"/>
    </row>
    <row r="496" spans="1:13" ht="15.75" customHeight="1" x14ac:dyDescent="0.3">
      <c r="A496" s="1"/>
      <c r="I496" s="67"/>
      <c r="J496" s="68"/>
      <c r="K496" s="68"/>
      <c r="L496" s="69"/>
      <c r="M496" s="70"/>
    </row>
    <row r="497" spans="1:13" ht="15.75" customHeight="1" x14ac:dyDescent="0.3">
      <c r="A497" s="1"/>
      <c r="I497" s="67"/>
      <c r="J497" s="68"/>
      <c r="K497" s="68"/>
      <c r="L497" s="69"/>
      <c r="M497" s="70"/>
    </row>
    <row r="498" spans="1:13" ht="15.75" customHeight="1" x14ac:dyDescent="0.3">
      <c r="A498" s="1"/>
      <c r="I498" s="67"/>
      <c r="J498" s="68"/>
      <c r="K498" s="68"/>
      <c r="L498" s="69"/>
      <c r="M498" s="70"/>
    </row>
    <row r="499" spans="1:13" ht="15.75" customHeight="1" x14ac:dyDescent="0.3">
      <c r="A499" s="1"/>
      <c r="I499" s="67"/>
      <c r="J499" s="68"/>
      <c r="K499" s="68"/>
      <c r="L499" s="69"/>
      <c r="M499" s="70"/>
    </row>
    <row r="500" spans="1:13" ht="15.75" customHeight="1" x14ac:dyDescent="0.3">
      <c r="A500" s="1"/>
      <c r="I500" s="67"/>
      <c r="J500" s="68"/>
      <c r="K500" s="68"/>
      <c r="L500" s="69"/>
      <c r="M500" s="70"/>
    </row>
    <row r="501" spans="1:13" ht="15.75" customHeight="1" x14ac:dyDescent="0.3">
      <c r="A501" s="1"/>
      <c r="I501" s="67"/>
      <c r="J501" s="68"/>
      <c r="K501" s="68"/>
      <c r="L501" s="69"/>
      <c r="M501" s="70"/>
    </row>
    <row r="502" spans="1:13" ht="15.75" customHeight="1" x14ac:dyDescent="0.3">
      <c r="A502" s="1"/>
      <c r="I502" s="67"/>
      <c r="J502" s="68"/>
      <c r="K502" s="68"/>
      <c r="L502" s="69"/>
      <c r="M502" s="70"/>
    </row>
    <row r="503" spans="1:13" ht="15.75" customHeight="1" x14ac:dyDescent="0.3">
      <c r="A503" s="1"/>
      <c r="I503" s="67"/>
      <c r="J503" s="68"/>
      <c r="K503" s="68"/>
      <c r="L503" s="69"/>
      <c r="M503" s="70"/>
    </row>
    <row r="504" spans="1:13" ht="15.75" customHeight="1" x14ac:dyDescent="0.3">
      <c r="A504" s="1"/>
      <c r="I504" s="67"/>
      <c r="J504" s="68"/>
      <c r="K504" s="68"/>
      <c r="L504" s="69"/>
      <c r="M504" s="70"/>
    </row>
    <row r="505" spans="1:13" ht="15.75" customHeight="1" x14ac:dyDescent="0.3">
      <c r="A505" s="1"/>
      <c r="I505" s="67"/>
      <c r="J505" s="68"/>
      <c r="K505" s="68"/>
      <c r="L505" s="69"/>
      <c r="M505" s="70"/>
    </row>
    <row r="506" spans="1:13" ht="15.75" customHeight="1" x14ac:dyDescent="0.3">
      <c r="A506" s="1"/>
      <c r="I506" s="67"/>
      <c r="J506" s="68"/>
      <c r="K506" s="68"/>
      <c r="L506" s="69"/>
      <c r="M506" s="70"/>
    </row>
    <row r="507" spans="1:13" ht="15.75" customHeight="1" x14ac:dyDescent="0.3">
      <c r="A507" s="1"/>
      <c r="I507" s="67"/>
      <c r="J507" s="68"/>
      <c r="K507" s="68"/>
      <c r="L507" s="69"/>
      <c r="M507" s="70"/>
    </row>
    <row r="508" spans="1:13" ht="15.75" customHeight="1" x14ac:dyDescent="0.3">
      <c r="A508" s="1"/>
      <c r="I508" s="67"/>
      <c r="J508" s="68"/>
      <c r="K508" s="68"/>
      <c r="L508" s="69"/>
      <c r="M508" s="70"/>
    </row>
    <row r="509" spans="1:13" ht="15.75" customHeight="1" x14ac:dyDescent="0.3">
      <c r="A509" s="1"/>
      <c r="I509" s="67"/>
      <c r="J509" s="68"/>
      <c r="K509" s="68"/>
      <c r="L509" s="69"/>
      <c r="M509" s="70"/>
    </row>
    <row r="510" spans="1:13" ht="15.75" customHeight="1" x14ac:dyDescent="0.3">
      <c r="A510" s="1"/>
      <c r="I510" s="67"/>
      <c r="J510" s="68"/>
      <c r="K510" s="68"/>
      <c r="L510" s="69"/>
      <c r="M510" s="70"/>
    </row>
    <row r="511" spans="1:13" ht="15.75" customHeight="1" x14ac:dyDescent="0.3">
      <c r="A511" s="1"/>
      <c r="I511" s="67"/>
      <c r="J511" s="68"/>
      <c r="K511" s="68"/>
      <c r="L511" s="69"/>
      <c r="M511" s="70"/>
    </row>
    <row r="512" spans="1:13" ht="15.75" customHeight="1" x14ac:dyDescent="0.3">
      <c r="A512" s="1"/>
      <c r="I512" s="67"/>
      <c r="J512" s="68"/>
      <c r="K512" s="68"/>
      <c r="L512" s="69"/>
      <c r="M512" s="70"/>
    </row>
    <row r="513" spans="1:13" ht="15.75" customHeight="1" x14ac:dyDescent="0.3">
      <c r="A513" s="1"/>
      <c r="I513" s="67"/>
      <c r="J513" s="68"/>
      <c r="K513" s="68"/>
      <c r="L513" s="69"/>
      <c r="M513" s="70"/>
    </row>
    <row r="514" spans="1:13" ht="15.75" customHeight="1" x14ac:dyDescent="0.3">
      <c r="A514" s="1"/>
      <c r="I514" s="67"/>
      <c r="J514" s="68"/>
      <c r="K514" s="68"/>
      <c r="L514" s="69"/>
      <c r="M514" s="70"/>
    </row>
    <row r="515" spans="1:13" ht="15.75" customHeight="1" x14ac:dyDescent="0.3">
      <c r="A515" s="1"/>
      <c r="I515" s="67"/>
      <c r="J515" s="68"/>
      <c r="K515" s="68"/>
      <c r="L515" s="69"/>
      <c r="M515" s="70"/>
    </row>
    <row r="516" spans="1:13" ht="15.75" customHeight="1" x14ac:dyDescent="0.3">
      <c r="A516" s="1"/>
      <c r="I516" s="67"/>
      <c r="J516" s="68"/>
      <c r="K516" s="68"/>
      <c r="L516" s="69"/>
      <c r="M516" s="70"/>
    </row>
    <row r="517" spans="1:13" ht="15.75" customHeight="1" x14ac:dyDescent="0.3">
      <c r="A517" s="1"/>
      <c r="I517" s="67"/>
      <c r="J517" s="68"/>
      <c r="K517" s="68"/>
      <c r="L517" s="69"/>
      <c r="M517" s="70"/>
    </row>
    <row r="518" spans="1:13" ht="15.75" customHeight="1" x14ac:dyDescent="0.3">
      <c r="A518" s="1"/>
      <c r="I518" s="67"/>
      <c r="J518" s="68"/>
      <c r="K518" s="68"/>
      <c r="L518" s="69"/>
      <c r="M518" s="70"/>
    </row>
    <row r="519" spans="1:13" ht="15.75" customHeight="1" x14ac:dyDescent="0.3">
      <c r="A519" s="1"/>
      <c r="I519" s="67"/>
      <c r="J519" s="68"/>
      <c r="K519" s="68"/>
      <c r="L519" s="69"/>
      <c r="M519" s="70"/>
    </row>
    <row r="520" spans="1:13" ht="15.75" customHeight="1" x14ac:dyDescent="0.3">
      <c r="A520" s="1"/>
      <c r="I520" s="67"/>
      <c r="J520" s="68"/>
      <c r="K520" s="68"/>
      <c r="L520" s="69"/>
      <c r="M520" s="70"/>
    </row>
    <row r="521" spans="1:13" ht="15.75" customHeight="1" x14ac:dyDescent="0.3">
      <c r="A521" s="1"/>
      <c r="I521" s="67"/>
      <c r="J521" s="68"/>
      <c r="K521" s="68"/>
      <c r="L521" s="69"/>
      <c r="M521" s="70"/>
    </row>
    <row r="522" spans="1:13" ht="15.75" customHeight="1" x14ac:dyDescent="0.3">
      <c r="A522" s="1"/>
      <c r="I522" s="67"/>
      <c r="J522" s="68"/>
      <c r="K522" s="68"/>
      <c r="L522" s="69"/>
      <c r="M522" s="70"/>
    </row>
    <row r="523" spans="1:13" ht="15.75" customHeight="1" x14ac:dyDescent="0.3">
      <c r="A523" s="1"/>
      <c r="I523" s="67"/>
      <c r="J523" s="68"/>
      <c r="K523" s="68"/>
      <c r="L523" s="69"/>
      <c r="M523" s="70"/>
    </row>
    <row r="524" spans="1:13" ht="15.75" customHeight="1" x14ac:dyDescent="0.3">
      <c r="A524" s="1"/>
      <c r="I524" s="67"/>
      <c r="J524" s="68"/>
      <c r="K524" s="68"/>
      <c r="L524" s="69"/>
      <c r="M524" s="70"/>
    </row>
    <row r="525" spans="1:13" ht="15.75" customHeight="1" x14ac:dyDescent="0.3">
      <c r="A525" s="1"/>
      <c r="I525" s="67"/>
      <c r="J525" s="68"/>
      <c r="K525" s="68"/>
      <c r="L525" s="69"/>
      <c r="M525" s="70"/>
    </row>
    <row r="526" spans="1:13" ht="15.75" customHeight="1" x14ac:dyDescent="0.3">
      <c r="A526" s="1"/>
      <c r="I526" s="67"/>
      <c r="J526" s="68"/>
      <c r="K526" s="68"/>
      <c r="L526" s="69"/>
      <c r="M526" s="70"/>
    </row>
    <row r="527" spans="1:13" ht="15.75" customHeight="1" x14ac:dyDescent="0.3">
      <c r="A527" s="1"/>
      <c r="I527" s="67"/>
      <c r="J527" s="68"/>
      <c r="K527" s="68"/>
      <c r="L527" s="69"/>
      <c r="M527" s="70"/>
    </row>
    <row r="528" spans="1:13" ht="15.75" customHeight="1" x14ac:dyDescent="0.3">
      <c r="A528" s="1"/>
      <c r="I528" s="67"/>
      <c r="J528" s="68"/>
      <c r="K528" s="68"/>
      <c r="L528" s="69"/>
      <c r="M528" s="70"/>
    </row>
    <row r="529" spans="1:13" ht="15.75" customHeight="1" x14ac:dyDescent="0.3">
      <c r="A529" s="1"/>
      <c r="I529" s="67"/>
      <c r="J529" s="68"/>
      <c r="K529" s="68"/>
      <c r="L529" s="69"/>
      <c r="M529" s="70"/>
    </row>
    <row r="530" spans="1:13" ht="15.75" customHeight="1" x14ac:dyDescent="0.3">
      <c r="A530" s="1"/>
      <c r="I530" s="67"/>
      <c r="J530" s="68"/>
      <c r="K530" s="68"/>
      <c r="L530" s="69"/>
      <c r="M530" s="70"/>
    </row>
    <row r="531" spans="1:13" ht="15.75" customHeight="1" x14ac:dyDescent="0.3">
      <c r="A531" s="1"/>
      <c r="I531" s="67"/>
      <c r="J531" s="68"/>
      <c r="K531" s="68"/>
      <c r="L531" s="69"/>
      <c r="M531" s="70"/>
    </row>
    <row r="532" spans="1:13" ht="15.75" customHeight="1" x14ac:dyDescent="0.3">
      <c r="A532" s="1"/>
      <c r="I532" s="67"/>
      <c r="J532" s="68"/>
      <c r="K532" s="68"/>
      <c r="L532" s="69"/>
      <c r="M532" s="70"/>
    </row>
    <row r="533" spans="1:13" ht="15.75" customHeight="1" x14ac:dyDescent="0.3">
      <c r="A533" s="1"/>
      <c r="I533" s="67"/>
      <c r="J533" s="68"/>
      <c r="K533" s="68"/>
      <c r="L533" s="69"/>
      <c r="M533" s="70"/>
    </row>
    <row r="534" spans="1:13" ht="15.75" customHeight="1" x14ac:dyDescent="0.3">
      <c r="A534" s="1"/>
      <c r="I534" s="67"/>
      <c r="J534" s="68"/>
      <c r="K534" s="68"/>
      <c r="L534" s="69"/>
      <c r="M534" s="70"/>
    </row>
    <row r="535" spans="1:13" ht="15.75" customHeight="1" x14ac:dyDescent="0.3">
      <c r="A535" s="1"/>
      <c r="I535" s="67"/>
      <c r="J535" s="68"/>
      <c r="K535" s="68"/>
      <c r="L535" s="69"/>
      <c r="M535" s="70"/>
    </row>
    <row r="536" spans="1:13" ht="15.75" customHeight="1" x14ac:dyDescent="0.3">
      <c r="A536" s="1"/>
      <c r="I536" s="67"/>
      <c r="J536" s="68"/>
      <c r="K536" s="68"/>
      <c r="L536" s="69"/>
      <c r="M536" s="70"/>
    </row>
    <row r="537" spans="1:13" ht="15.75" customHeight="1" x14ac:dyDescent="0.3">
      <c r="A537" s="1"/>
      <c r="I537" s="67"/>
      <c r="J537" s="68"/>
      <c r="K537" s="68"/>
      <c r="L537" s="69"/>
      <c r="M537" s="70"/>
    </row>
    <row r="538" spans="1:13" ht="15.75" customHeight="1" x14ac:dyDescent="0.3">
      <c r="A538" s="1"/>
      <c r="I538" s="67"/>
      <c r="J538" s="68"/>
      <c r="K538" s="68"/>
      <c r="L538" s="69"/>
      <c r="M538" s="70"/>
    </row>
    <row r="539" spans="1:13" ht="15.75" customHeight="1" x14ac:dyDescent="0.3">
      <c r="A539" s="1"/>
      <c r="I539" s="67"/>
      <c r="J539" s="68"/>
      <c r="K539" s="68"/>
      <c r="L539" s="69"/>
      <c r="M539" s="70"/>
    </row>
    <row r="540" spans="1:13" ht="15.75" customHeight="1" x14ac:dyDescent="0.3">
      <c r="A540" s="1"/>
      <c r="I540" s="67"/>
      <c r="J540" s="68"/>
      <c r="K540" s="68"/>
      <c r="L540" s="69"/>
      <c r="M540" s="70"/>
    </row>
    <row r="541" spans="1:13" ht="15.75" customHeight="1" x14ac:dyDescent="0.3">
      <c r="A541" s="1"/>
      <c r="I541" s="67"/>
      <c r="J541" s="68"/>
      <c r="K541" s="68"/>
      <c r="L541" s="69"/>
      <c r="M541" s="70"/>
    </row>
    <row r="542" spans="1:13" ht="15.75" customHeight="1" x14ac:dyDescent="0.3">
      <c r="A542" s="1"/>
      <c r="I542" s="67"/>
      <c r="J542" s="68"/>
      <c r="K542" s="68"/>
      <c r="L542" s="69"/>
      <c r="M542" s="70"/>
    </row>
    <row r="543" spans="1:13" ht="15.75" customHeight="1" x14ac:dyDescent="0.3">
      <c r="A543" s="1"/>
      <c r="I543" s="67"/>
      <c r="J543" s="68"/>
      <c r="K543" s="68"/>
      <c r="L543" s="69"/>
      <c r="M543" s="70"/>
    </row>
    <row r="544" spans="1:13" ht="15.75" customHeight="1" x14ac:dyDescent="0.3">
      <c r="A544" s="1"/>
      <c r="I544" s="67"/>
      <c r="J544" s="68"/>
      <c r="K544" s="68"/>
      <c r="L544" s="69"/>
      <c r="M544" s="70"/>
    </row>
    <row r="545" spans="1:13" ht="15.75" customHeight="1" x14ac:dyDescent="0.3">
      <c r="A545" s="1"/>
      <c r="I545" s="67"/>
      <c r="J545" s="68"/>
      <c r="K545" s="68"/>
      <c r="L545" s="69"/>
      <c r="M545" s="70"/>
    </row>
    <row r="546" spans="1:13" ht="15.75" customHeight="1" x14ac:dyDescent="0.3">
      <c r="A546" s="1"/>
      <c r="I546" s="67"/>
      <c r="J546" s="68"/>
      <c r="K546" s="68"/>
      <c r="L546" s="69"/>
      <c r="M546" s="70"/>
    </row>
    <row r="547" spans="1:13" ht="15.75" customHeight="1" x14ac:dyDescent="0.3">
      <c r="A547" s="1"/>
      <c r="I547" s="67"/>
      <c r="J547" s="68"/>
      <c r="K547" s="68"/>
      <c r="L547" s="69"/>
      <c r="M547" s="70"/>
    </row>
    <row r="548" spans="1:13" ht="15.75" customHeight="1" x14ac:dyDescent="0.3">
      <c r="A548" s="1"/>
      <c r="I548" s="67"/>
      <c r="J548" s="68"/>
      <c r="K548" s="68"/>
      <c r="L548" s="69"/>
      <c r="M548" s="70"/>
    </row>
    <row r="549" spans="1:13" ht="15.75" customHeight="1" x14ac:dyDescent="0.3">
      <c r="A549" s="1"/>
      <c r="I549" s="67"/>
      <c r="J549" s="68"/>
      <c r="K549" s="68"/>
      <c r="L549" s="69"/>
      <c r="M549" s="70"/>
    </row>
    <row r="550" spans="1:13" ht="15.75" customHeight="1" x14ac:dyDescent="0.3">
      <c r="A550" s="1"/>
      <c r="I550" s="67"/>
      <c r="J550" s="68"/>
      <c r="K550" s="68"/>
      <c r="L550" s="69"/>
      <c r="M550" s="70"/>
    </row>
    <row r="551" spans="1:13" ht="15.75" customHeight="1" x14ac:dyDescent="0.3">
      <c r="A551" s="1"/>
      <c r="I551" s="67"/>
      <c r="J551" s="68"/>
      <c r="K551" s="68"/>
      <c r="L551" s="69"/>
      <c r="M551" s="70"/>
    </row>
    <row r="552" spans="1:13" ht="15.75" customHeight="1" x14ac:dyDescent="0.3">
      <c r="A552" s="1"/>
      <c r="I552" s="67"/>
      <c r="J552" s="68"/>
      <c r="K552" s="68"/>
      <c r="L552" s="69"/>
      <c r="M552" s="70"/>
    </row>
    <row r="553" spans="1:13" ht="15.75" customHeight="1" x14ac:dyDescent="0.3">
      <c r="A553" s="1"/>
      <c r="I553" s="67"/>
      <c r="J553" s="68"/>
      <c r="K553" s="68"/>
      <c r="L553" s="69"/>
      <c r="M553" s="70"/>
    </row>
    <row r="554" spans="1:13" ht="15.75" customHeight="1" x14ac:dyDescent="0.3">
      <c r="A554" s="1"/>
      <c r="I554" s="67"/>
      <c r="J554" s="68"/>
      <c r="K554" s="68"/>
      <c r="L554" s="69"/>
      <c r="M554" s="70"/>
    </row>
    <row r="555" spans="1:13" ht="15.75" customHeight="1" x14ac:dyDescent="0.3">
      <c r="A555" s="1"/>
      <c r="I555" s="67"/>
      <c r="J555" s="68"/>
      <c r="K555" s="68"/>
      <c r="L555" s="69"/>
      <c r="M555" s="70"/>
    </row>
    <row r="556" spans="1:13" ht="15.75" customHeight="1" x14ac:dyDescent="0.3">
      <c r="A556" s="1"/>
      <c r="I556" s="67"/>
      <c r="J556" s="68"/>
      <c r="K556" s="68"/>
      <c r="L556" s="69"/>
      <c r="M556" s="70"/>
    </row>
    <row r="557" spans="1:13" ht="15.75" customHeight="1" x14ac:dyDescent="0.3">
      <c r="A557" s="1"/>
      <c r="I557" s="67"/>
      <c r="J557" s="68"/>
      <c r="K557" s="68"/>
      <c r="L557" s="69"/>
      <c r="M557" s="70"/>
    </row>
    <row r="558" spans="1:13" ht="15.75" customHeight="1" x14ac:dyDescent="0.3">
      <c r="A558" s="1"/>
      <c r="I558" s="67"/>
      <c r="J558" s="68"/>
      <c r="K558" s="68"/>
      <c r="L558" s="69"/>
      <c r="M558" s="70"/>
    </row>
    <row r="559" spans="1:13" ht="15.75" customHeight="1" x14ac:dyDescent="0.3">
      <c r="A559" s="1"/>
      <c r="I559" s="67"/>
      <c r="J559" s="68"/>
      <c r="K559" s="68"/>
      <c r="L559" s="69"/>
      <c r="M559" s="70"/>
    </row>
    <row r="560" spans="1:13" ht="15.75" customHeight="1" x14ac:dyDescent="0.3">
      <c r="A560" s="1"/>
      <c r="I560" s="67"/>
      <c r="J560" s="68"/>
      <c r="K560" s="68"/>
      <c r="L560" s="69"/>
      <c r="M560" s="70"/>
    </row>
    <row r="561" spans="1:13" ht="15.75" customHeight="1" x14ac:dyDescent="0.3">
      <c r="A561" s="1"/>
      <c r="I561" s="67"/>
      <c r="J561" s="68"/>
      <c r="K561" s="68"/>
      <c r="L561" s="69"/>
      <c r="M561" s="70"/>
    </row>
    <row r="562" spans="1:13" ht="15.75" customHeight="1" x14ac:dyDescent="0.3">
      <c r="A562" s="1"/>
      <c r="I562" s="67"/>
      <c r="J562" s="68"/>
      <c r="K562" s="68"/>
      <c r="L562" s="69"/>
      <c r="M562" s="70"/>
    </row>
    <row r="563" spans="1:13" ht="15.75" customHeight="1" x14ac:dyDescent="0.3">
      <c r="A563" s="1"/>
      <c r="I563" s="67"/>
      <c r="J563" s="68"/>
      <c r="K563" s="68"/>
      <c r="L563" s="69"/>
      <c r="M563" s="70"/>
    </row>
    <row r="564" spans="1:13" ht="15.75" customHeight="1" x14ac:dyDescent="0.3">
      <c r="A564" s="1"/>
      <c r="I564" s="67"/>
      <c r="J564" s="68"/>
      <c r="K564" s="68"/>
      <c r="L564" s="69"/>
      <c r="M564" s="70"/>
    </row>
    <row r="565" spans="1:13" ht="15.75" customHeight="1" x14ac:dyDescent="0.3">
      <c r="A565" s="1"/>
      <c r="I565" s="67"/>
      <c r="J565" s="68"/>
      <c r="K565" s="68"/>
      <c r="L565" s="69"/>
      <c r="M565" s="70"/>
    </row>
    <row r="566" spans="1:13" ht="15.75" customHeight="1" x14ac:dyDescent="0.3">
      <c r="A566" s="1"/>
      <c r="I566" s="67"/>
      <c r="J566" s="68"/>
      <c r="K566" s="68"/>
      <c r="L566" s="69"/>
      <c r="M566" s="70"/>
    </row>
    <row r="567" spans="1:13" ht="15.75" customHeight="1" x14ac:dyDescent="0.3">
      <c r="A567" s="1"/>
      <c r="I567" s="67"/>
      <c r="J567" s="68"/>
      <c r="K567" s="68"/>
      <c r="L567" s="69"/>
      <c r="M567" s="70"/>
    </row>
    <row r="568" spans="1:13" ht="15.75" customHeight="1" x14ac:dyDescent="0.3">
      <c r="A568" s="1"/>
      <c r="I568" s="67"/>
      <c r="J568" s="68"/>
      <c r="K568" s="68"/>
      <c r="L568" s="69"/>
      <c r="M568" s="70"/>
    </row>
    <row r="569" spans="1:13" ht="15.75" customHeight="1" x14ac:dyDescent="0.3">
      <c r="A569" s="1"/>
      <c r="I569" s="67"/>
      <c r="J569" s="68"/>
      <c r="K569" s="68"/>
      <c r="L569" s="69"/>
      <c r="M569" s="70"/>
    </row>
    <row r="570" spans="1:13" ht="15.75" customHeight="1" x14ac:dyDescent="0.3">
      <c r="A570" s="1"/>
      <c r="I570" s="67"/>
      <c r="J570" s="68"/>
      <c r="K570" s="68"/>
      <c r="L570" s="69"/>
      <c r="M570" s="70"/>
    </row>
    <row r="571" spans="1:13" ht="15.75" customHeight="1" x14ac:dyDescent="0.3">
      <c r="A571" s="1"/>
      <c r="I571" s="67"/>
      <c r="J571" s="68"/>
      <c r="K571" s="68"/>
      <c r="L571" s="69"/>
      <c r="M571" s="70"/>
    </row>
    <row r="572" spans="1:13" ht="15.75" customHeight="1" x14ac:dyDescent="0.3">
      <c r="A572" s="1"/>
      <c r="I572" s="67"/>
      <c r="J572" s="68"/>
      <c r="K572" s="68"/>
      <c r="L572" s="69"/>
      <c r="M572" s="70"/>
    </row>
    <row r="573" spans="1:13" ht="15.75" customHeight="1" x14ac:dyDescent="0.3">
      <c r="A573" s="1"/>
      <c r="I573" s="67"/>
      <c r="J573" s="68"/>
      <c r="K573" s="68"/>
      <c r="L573" s="69"/>
      <c r="M573" s="70"/>
    </row>
    <row r="574" spans="1:13" ht="15.75" customHeight="1" x14ac:dyDescent="0.3">
      <c r="A574" s="1"/>
      <c r="I574" s="67"/>
      <c r="J574" s="68"/>
      <c r="K574" s="68"/>
      <c r="L574" s="69"/>
      <c r="M574" s="70"/>
    </row>
    <row r="575" spans="1:13" ht="15.75" customHeight="1" x14ac:dyDescent="0.3">
      <c r="A575" s="1"/>
      <c r="I575" s="67"/>
      <c r="J575" s="68"/>
      <c r="K575" s="68"/>
      <c r="L575" s="69"/>
      <c r="M575" s="70"/>
    </row>
    <row r="576" spans="1:13" ht="15.75" customHeight="1" x14ac:dyDescent="0.3">
      <c r="A576" s="1"/>
      <c r="I576" s="67"/>
      <c r="J576" s="68"/>
      <c r="K576" s="68"/>
      <c r="L576" s="69"/>
      <c r="M576" s="70"/>
    </row>
    <row r="577" spans="1:13" ht="15.75" customHeight="1" x14ac:dyDescent="0.3">
      <c r="A577" s="1"/>
      <c r="I577" s="67"/>
      <c r="J577" s="68"/>
      <c r="K577" s="68"/>
      <c r="L577" s="69"/>
      <c r="M577" s="70"/>
    </row>
    <row r="578" spans="1:13" ht="15.75" customHeight="1" x14ac:dyDescent="0.3">
      <c r="A578" s="1"/>
      <c r="I578" s="67"/>
      <c r="J578" s="68"/>
      <c r="K578" s="68"/>
      <c r="L578" s="69"/>
      <c r="M578" s="70"/>
    </row>
    <row r="579" spans="1:13" ht="15.75" customHeight="1" x14ac:dyDescent="0.3">
      <c r="A579" s="1"/>
      <c r="I579" s="67"/>
      <c r="J579" s="68"/>
      <c r="K579" s="68"/>
      <c r="L579" s="69"/>
      <c r="M579" s="70"/>
    </row>
    <row r="580" spans="1:13" ht="15.75" customHeight="1" x14ac:dyDescent="0.3">
      <c r="A580" s="1"/>
      <c r="I580" s="67"/>
      <c r="J580" s="68"/>
      <c r="K580" s="68"/>
      <c r="L580" s="69"/>
      <c r="M580" s="70"/>
    </row>
    <row r="581" spans="1:13" ht="15.75" customHeight="1" x14ac:dyDescent="0.3">
      <c r="A581" s="1"/>
      <c r="I581" s="67"/>
      <c r="J581" s="68"/>
      <c r="K581" s="68"/>
      <c r="L581" s="69"/>
      <c r="M581" s="70"/>
    </row>
    <row r="582" spans="1:13" ht="15.75" customHeight="1" x14ac:dyDescent="0.3">
      <c r="A582" s="1"/>
      <c r="I582" s="67"/>
      <c r="J582" s="68"/>
      <c r="K582" s="68"/>
      <c r="L582" s="69"/>
      <c r="M582" s="70"/>
    </row>
    <row r="583" spans="1:13" ht="15.75" customHeight="1" x14ac:dyDescent="0.3">
      <c r="A583" s="1"/>
      <c r="I583" s="67"/>
      <c r="J583" s="68"/>
      <c r="K583" s="68"/>
      <c r="L583" s="69"/>
      <c r="M583" s="70"/>
    </row>
    <row r="584" spans="1:13" ht="15.75" customHeight="1" x14ac:dyDescent="0.3">
      <c r="A584" s="1"/>
      <c r="I584" s="67"/>
      <c r="J584" s="68"/>
      <c r="K584" s="68"/>
      <c r="L584" s="69"/>
      <c r="M584" s="70"/>
    </row>
    <row r="585" spans="1:13" ht="15.75" customHeight="1" x14ac:dyDescent="0.3">
      <c r="A585" s="1"/>
      <c r="I585" s="67"/>
      <c r="J585" s="68"/>
      <c r="K585" s="68"/>
      <c r="L585" s="69"/>
      <c r="M585" s="70"/>
    </row>
    <row r="586" spans="1:13" ht="15.75" customHeight="1" x14ac:dyDescent="0.3">
      <c r="A586" s="1"/>
      <c r="I586" s="67"/>
      <c r="J586" s="68"/>
      <c r="K586" s="68"/>
      <c r="L586" s="69"/>
      <c r="M586" s="70"/>
    </row>
    <row r="587" spans="1:13" ht="15.75" customHeight="1" x14ac:dyDescent="0.3">
      <c r="A587" s="1"/>
      <c r="I587" s="67"/>
      <c r="J587" s="68"/>
      <c r="K587" s="68"/>
      <c r="L587" s="69"/>
      <c r="M587" s="70"/>
    </row>
    <row r="588" spans="1:13" ht="15.75" customHeight="1" x14ac:dyDescent="0.3">
      <c r="A588" s="1"/>
      <c r="I588" s="67"/>
      <c r="J588" s="68"/>
      <c r="K588" s="68"/>
      <c r="L588" s="69"/>
      <c r="M588" s="70"/>
    </row>
    <row r="589" spans="1:13" ht="15.75" customHeight="1" x14ac:dyDescent="0.3">
      <c r="A589" s="1"/>
      <c r="I589" s="67"/>
      <c r="J589" s="68"/>
      <c r="K589" s="68"/>
      <c r="L589" s="69"/>
      <c r="M589" s="70"/>
    </row>
    <row r="590" spans="1:13" ht="15.75" customHeight="1" x14ac:dyDescent="0.3">
      <c r="A590" s="1"/>
      <c r="I590" s="67"/>
      <c r="J590" s="68"/>
      <c r="K590" s="68"/>
      <c r="L590" s="69"/>
      <c r="M590" s="70"/>
    </row>
    <row r="591" spans="1:13" ht="15.75" customHeight="1" x14ac:dyDescent="0.3">
      <c r="A591" s="1"/>
      <c r="I591" s="67"/>
      <c r="J591" s="68"/>
      <c r="K591" s="68"/>
      <c r="L591" s="69"/>
      <c r="M591" s="70"/>
    </row>
    <row r="592" spans="1:13" ht="15.75" customHeight="1" x14ac:dyDescent="0.3">
      <c r="A592" s="1"/>
      <c r="I592" s="67"/>
      <c r="J592" s="68"/>
      <c r="K592" s="68"/>
      <c r="L592" s="69"/>
      <c r="M592" s="70"/>
    </row>
    <row r="593" spans="1:13" ht="15.75" customHeight="1" x14ac:dyDescent="0.3">
      <c r="A593" s="1"/>
      <c r="I593" s="67"/>
      <c r="J593" s="68"/>
      <c r="K593" s="68"/>
      <c r="L593" s="69"/>
      <c r="M593" s="70"/>
    </row>
    <row r="594" spans="1:13" ht="15.75" customHeight="1" x14ac:dyDescent="0.3">
      <c r="A594" s="1"/>
      <c r="I594" s="67"/>
      <c r="J594" s="68"/>
      <c r="K594" s="68"/>
      <c r="L594" s="69"/>
      <c r="M594" s="70"/>
    </row>
    <row r="595" spans="1:13" ht="15.75" customHeight="1" x14ac:dyDescent="0.3">
      <c r="A595" s="1"/>
      <c r="I595" s="67"/>
      <c r="J595" s="68"/>
      <c r="K595" s="68"/>
      <c r="L595" s="69"/>
      <c r="M595" s="70"/>
    </row>
    <row r="596" spans="1:13" ht="15.75" customHeight="1" x14ac:dyDescent="0.3">
      <c r="A596" s="1"/>
      <c r="I596" s="67"/>
      <c r="J596" s="68"/>
      <c r="K596" s="68"/>
      <c r="L596" s="69"/>
      <c r="M596" s="70"/>
    </row>
    <row r="597" spans="1:13" ht="15.75" customHeight="1" x14ac:dyDescent="0.3">
      <c r="A597" s="1"/>
      <c r="I597" s="67"/>
      <c r="J597" s="68"/>
      <c r="K597" s="68"/>
      <c r="L597" s="69"/>
      <c r="M597" s="70"/>
    </row>
    <row r="598" spans="1:13" ht="15.75" customHeight="1" x14ac:dyDescent="0.3">
      <c r="A598" s="1"/>
      <c r="I598" s="67"/>
      <c r="J598" s="68"/>
      <c r="K598" s="68"/>
      <c r="L598" s="69"/>
      <c r="M598" s="70"/>
    </row>
    <row r="599" spans="1:13" ht="15.75" customHeight="1" x14ac:dyDescent="0.3">
      <c r="A599" s="1"/>
      <c r="I599" s="67"/>
      <c r="J599" s="68"/>
      <c r="K599" s="68"/>
      <c r="L599" s="69"/>
      <c r="M599" s="70"/>
    </row>
    <row r="600" spans="1:13" ht="15.75" customHeight="1" x14ac:dyDescent="0.3">
      <c r="A600" s="1"/>
      <c r="I600" s="67"/>
      <c r="J600" s="68"/>
      <c r="K600" s="68"/>
      <c r="L600" s="69"/>
      <c r="M600" s="70"/>
    </row>
    <row r="601" spans="1:13" ht="15.75" customHeight="1" x14ac:dyDescent="0.3">
      <c r="A601" s="1"/>
      <c r="I601" s="67"/>
      <c r="J601" s="68"/>
      <c r="K601" s="68"/>
      <c r="L601" s="69"/>
      <c r="M601" s="70"/>
    </row>
    <row r="602" spans="1:13" ht="15.75" customHeight="1" x14ac:dyDescent="0.3">
      <c r="A602" s="1"/>
      <c r="I602" s="67"/>
      <c r="J602" s="68"/>
      <c r="K602" s="68"/>
      <c r="L602" s="69"/>
      <c r="M602" s="70"/>
    </row>
    <row r="603" spans="1:13" ht="15.75" customHeight="1" x14ac:dyDescent="0.3">
      <c r="A603" s="1"/>
      <c r="I603" s="67"/>
      <c r="J603" s="68"/>
      <c r="K603" s="68"/>
      <c r="L603" s="69"/>
      <c r="M603" s="70"/>
    </row>
    <row r="604" spans="1:13" ht="15.75" customHeight="1" x14ac:dyDescent="0.3">
      <c r="A604" s="1"/>
      <c r="I604" s="67"/>
      <c r="J604" s="68"/>
      <c r="K604" s="68"/>
      <c r="L604" s="69"/>
      <c r="M604" s="70"/>
    </row>
    <row r="605" spans="1:13" ht="15.75" customHeight="1" x14ac:dyDescent="0.3">
      <c r="A605" s="1"/>
      <c r="I605" s="67"/>
      <c r="J605" s="68"/>
      <c r="K605" s="68"/>
      <c r="L605" s="69"/>
      <c r="M605" s="70"/>
    </row>
    <row r="606" spans="1:13" ht="15.75" customHeight="1" x14ac:dyDescent="0.3">
      <c r="A606" s="1"/>
      <c r="I606" s="67"/>
      <c r="J606" s="68"/>
      <c r="K606" s="68"/>
      <c r="L606" s="69"/>
      <c r="M606" s="70"/>
    </row>
    <row r="607" spans="1:13" ht="15.75" customHeight="1" x14ac:dyDescent="0.3">
      <c r="A607" s="1"/>
      <c r="I607" s="67"/>
      <c r="J607" s="68"/>
      <c r="K607" s="68"/>
      <c r="L607" s="69"/>
      <c r="M607" s="70"/>
    </row>
    <row r="608" spans="1:13" ht="15.75" customHeight="1" x14ac:dyDescent="0.3">
      <c r="A608" s="1"/>
      <c r="I608" s="67"/>
      <c r="J608" s="68"/>
      <c r="K608" s="68"/>
      <c r="L608" s="69"/>
      <c r="M608" s="70"/>
    </row>
    <row r="609" spans="1:13" ht="15.75" customHeight="1" x14ac:dyDescent="0.3">
      <c r="A609" s="1"/>
      <c r="I609" s="67"/>
      <c r="J609" s="68"/>
      <c r="K609" s="68"/>
      <c r="L609" s="69"/>
      <c r="M609" s="70"/>
    </row>
    <row r="610" spans="1:13" ht="15.75" customHeight="1" x14ac:dyDescent="0.3">
      <c r="A610" s="1"/>
      <c r="I610" s="67"/>
      <c r="J610" s="68"/>
      <c r="K610" s="68"/>
      <c r="L610" s="69"/>
      <c r="M610" s="70"/>
    </row>
    <row r="611" spans="1:13" ht="15.75" customHeight="1" x14ac:dyDescent="0.3">
      <c r="A611" s="1"/>
      <c r="I611" s="67"/>
      <c r="J611" s="68"/>
      <c r="K611" s="68"/>
      <c r="L611" s="69"/>
      <c r="M611" s="70"/>
    </row>
    <row r="612" spans="1:13" ht="15.75" customHeight="1" x14ac:dyDescent="0.3">
      <c r="A612" s="1"/>
      <c r="I612" s="67"/>
      <c r="J612" s="68"/>
      <c r="K612" s="68"/>
      <c r="L612" s="69"/>
      <c r="M612" s="70"/>
    </row>
    <row r="613" spans="1:13" ht="15.75" customHeight="1" x14ac:dyDescent="0.3">
      <c r="A613" s="1"/>
      <c r="I613" s="67"/>
      <c r="J613" s="68"/>
      <c r="K613" s="68"/>
      <c r="L613" s="69"/>
      <c r="M613" s="70"/>
    </row>
    <row r="614" spans="1:13" ht="15.75" customHeight="1" x14ac:dyDescent="0.3">
      <c r="A614" s="1"/>
      <c r="I614" s="67"/>
      <c r="J614" s="68"/>
      <c r="K614" s="68"/>
      <c r="L614" s="69"/>
      <c r="M614" s="70"/>
    </row>
    <row r="615" spans="1:13" ht="15.75" customHeight="1" x14ac:dyDescent="0.3">
      <c r="A615" s="1"/>
      <c r="I615" s="67"/>
      <c r="J615" s="68"/>
      <c r="K615" s="68"/>
      <c r="L615" s="69"/>
      <c r="M615" s="70"/>
    </row>
    <row r="616" spans="1:13" ht="15.75" customHeight="1" x14ac:dyDescent="0.3">
      <c r="A616" s="1"/>
      <c r="I616" s="67"/>
      <c r="J616" s="68"/>
      <c r="K616" s="68"/>
      <c r="L616" s="69"/>
      <c r="M616" s="70"/>
    </row>
    <row r="617" spans="1:13" ht="15.75" customHeight="1" x14ac:dyDescent="0.3">
      <c r="A617" s="1"/>
      <c r="I617" s="67"/>
      <c r="J617" s="68"/>
      <c r="K617" s="68"/>
      <c r="L617" s="69"/>
      <c r="M617" s="70"/>
    </row>
    <row r="618" spans="1:13" ht="15.75" customHeight="1" x14ac:dyDescent="0.3">
      <c r="A618" s="1"/>
      <c r="I618" s="67"/>
      <c r="J618" s="68"/>
      <c r="K618" s="68"/>
      <c r="L618" s="69"/>
      <c r="M618" s="70"/>
    </row>
    <row r="619" spans="1:13" ht="15.75" customHeight="1" x14ac:dyDescent="0.3">
      <c r="A619" s="1"/>
      <c r="I619" s="67"/>
      <c r="J619" s="68"/>
      <c r="K619" s="68"/>
      <c r="L619" s="69"/>
      <c r="M619" s="70"/>
    </row>
    <row r="620" spans="1:13" ht="15.75" customHeight="1" x14ac:dyDescent="0.3">
      <c r="A620" s="1"/>
      <c r="I620" s="67"/>
      <c r="J620" s="68"/>
      <c r="K620" s="68"/>
      <c r="L620" s="69"/>
      <c r="M620" s="70"/>
    </row>
    <row r="621" spans="1:13" ht="15.75" customHeight="1" x14ac:dyDescent="0.3">
      <c r="A621" s="1"/>
      <c r="I621" s="67"/>
      <c r="J621" s="68"/>
      <c r="K621" s="68"/>
      <c r="L621" s="69"/>
      <c r="M621" s="70"/>
    </row>
    <row r="622" spans="1:13" ht="15.75" customHeight="1" x14ac:dyDescent="0.3">
      <c r="A622" s="1"/>
      <c r="I622" s="67"/>
      <c r="J622" s="68"/>
      <c r="K622" s="68"/>
      <c r="L622" s="69"/>
      <c r="M622" s="70"/>
    </row>
    <row r="623" spans="1:13" ht="15.75" customHeight="1" x14ac:dyDescent="0.3">
      <c r="A623" s="1"/>
      <c r="I623" s="67"/>
      <c r="J623" s="68"/>
      <c r="K623" s="68"/>
      <c r="L623" s="69"/>
      <c r="M623" s="70"/>
    </row>
    <row r="624" spans="1:13" ht="15.75" customHeight="1" x14ac:dyDescent="0.3">
      <c r="A624" s="1"/>
      <c r="I624" s="67"/>
      <c r="J624" s="68"/>
      <c r="K624" s="68"/>
      <c r="L624" s="69"/>
      <c r="M624" s="70"/>
    </row>
    <row r="625" spans="1:13" ht="15.75" customHeight="1" x14ac:dyDescent="0.3">
      <c r="A625" s="1"/>
      <c r="I625" s="67"/>
      <c r="J625" s="68"/>
      <c r="K625" s="68"/>
      <c r="L625" s="69"/>
      <c r="M625" s="70"/>
    </row>
    <row r="626" spans="1:13" ht="15.75" customHeight="1" x14ac:dyDescent="0.3">
      <c r="A626" s="1"/>
      <c r="I626" s="67"/>
      <c r="J626" s="68"/>
      <c r="K626" s="68"/>
      <c r="L626" s="69"/>
      <c r="M626" s="70"/>
    </row>
    <row r="627" spans="1:13" ht="15.75" customHeight="1" x14ac:dyDescent="0.3">
      <c r="A627" s="1"/>
      <c r="I627" s="67"/>
      <c r="J627" s="68"/>
      <c r="K627" s="68"/>
      <c r="L627" s="69"/>
      <c r="M627" s="70"/>
    </row>
    <row r="628" spans="1:13" ht="15.75" customHeight="1" x14ac:dyDescent="0.3">
      <c r="A628" s="1"/>
      <c r="I628" s="67"/>
      <c r="J628" s="68"/>
      <c r="K628" s="68"/>
      <c r="L628" s="69"/>
      <c r="M628" s="70"/>
    </row>
    <row r="629" spans="1:13" ht="15.75" customHeight="1" x14ac:dyDescent="0.3">
      <c r="A629" s="1"/>
      <c r="I629" s="67"/>
      <c r="J629" s="68"/>
      <c r="K629" s="68"/>
      <c r="L629" s="69"/>
      <c r="M629" s="70"/>
    </row>
    <row r="630" spans="1:13" ht="15.75" customHeight="1" x14ac:dyDescent="0.3">
      <c r="A630" s="1"/>
      <c r="I630" s="67"/>
      <c r="J630" s="68"/>
      <c r="K630" s="68"/>
      <c r="L630" s="69"/>
      <c r="M630" s="70"/>
    </row>
    <row r="631" spans="1:13" ht="15.75" customHeight="1" x14ac:dyDescent="0.3">
      <c r="A631" s="1"/>
      <c r="I631" s="67"/>
      <c r="J631" s="68"/>
      <c r="K631" s="68"/>
      <c r="L631" s="69"/>
      <c r="M631" s="70"/>
    </row>
    <row r="632" spans="1:13" ht="15.75" customHeight="1" x14ac:dyDescent="0.3">
      <c r="A632" s="1"/>
      <c r="I632" s="67"/>
      <c r="J632" s="68"/>
      <c r="K632" s="68"/>
      <c r="L632" s="69"/>
      <c r="M632" s="70"/>
    </row>
    <row r="633" spans="1:13" ht="15.75" customHeight="1" x14ac:dyDescent="0.3">
      <c r="A633" s="1"/>
      <c r="I633" s="67"/>
      <c r="J633" s="68"/>
      <c r="K633" s="68"/>
      <c r="L633" s="69"/>
      <c r="M633" s="70"/>
    </row>
    <row r="634" spans="1:13" ht="15.75" customHeight="1" x14ac:dyDescent="0.3">
      <c r="A634" s="1"/>
      <c r="I634" s="67"/>
      <c r="J634" s="68"/>
      <c r="K634" s="68"/>
      <c r="L634" s="69"/>
      <c r="M634" s="70"/>
    </row>
    <row r="635" spans="1:13" ht="15.75" customHeight="1" x14ac:dyDescent="0.3">
      <c r="A635" s="1"/>
      <c r="I635" s="67"/>
      <c r="J635" s="68"/>
      <c r="K635" s="68"/>
      <c r="L635" s="69"/>
      <c r="M635" s="70"/>
    </row>
    <row r="636" spans="1:13" ht="15.75" customHeight="1" x14ac:dyDescent="0.3">
      <c r="A636" s="1"/>
      <c r="I636" s="67"/>
      <c r="J636" s="68"/>
      <c r="K636" s="68"/>
      <c r="L636" s="69"/>
      <c r="M636" s="70"/>
    </row>
    <row r="637" spans="1:13" ht="15.75" customHeight="1" x14ac:dyDescent="0.3">
      <c r="A637" s="1"/>
      <c r="I637" s="67"/>
      <c r="J637" s="68"/>
      <c r="K637" s="68"/>
      <c r="L637" s="69"/>
      <c r="M637" s="70"/>
    </row>
    <row r="638" spans="1:13" ht="15.75" customHeight="1" x14ac:dyDescent="0.3">
      <c r="A638" s="1"/>
      <c r="I638" s="67"/>
      <c r="J638" s="68"/>
      <c r="K638" s="68"/>
      <c r="L638" s="69"/>
      <c r="M638" s="70"/>
    </row>
    <row r="639" spans="1:13" ht="15.75" customHeight="1" x14ac:dyDescent="0.3">
      <c r="A639" s="1"/>
      <c r="I639" s="67"/>
      <c r="J639" s="68"/>
      <c r="K639" s="68"/>
      <c r="L639" s="69"/>
      <c r="M639" s="70"/>
    </row>
    <row r="640" spans="1:13" ht="15.75" customHeight="1" x14ac:dyDescent="0.3">
      <c r="A640" s="1"/>
      <c r="I640" s="67"/>
      <c r="J640" s="68"/>
      <c r="K640" s="68"/>
      <c r="L640" s="69"/>
      <c r="M640" s="70"/>
    </row>
    <row r="641" spans="1:13" ht="15.75" customHeight="1" x14ac:dyDescent="0.3">
      <c r="A641" s="1"/>
      <c r="I641" s="67"/>
      <c r="J641" s="68"/>
      <c r="K641" s="68"/>
      <c r="L641" s="69"/>
      <c r="M641" s="70"/>
    </row>
    <row r="642" spans="1:13" ht="15.75" customHeight="1" x14ac:dyDescent="0.3">
      <c r="A642" s="1"/>
      <c r="I642" s="67"/>
      <c r="J642" s="68"/>
      <c r="K642" s="68"/>
      <c r="L642" s="69"/>
      <c r="M642" s="70"/>
    </row>
    <row r="643" spans="1:13" ht="15.75" customHeight="1" x14ac:dyDescent="0.3">
      <c r="A643" s="1"/>
      <c r="I643" s="67"/>
      <c r="J643" s="68"/>
      <c r="K643" s="68"/>
      <c r="L643" s="69"/>
      <c r="M643" s="70"/>
    </row>
    <row r="644" spans="1:13" ht="15.75" customHeight="1" x14ac:dyDescent="0.3">
      <c r="A644" s="1"/>
      <c r="I644" s="67"/>
      <c r="J644" s="68"/>
      <c r="K644" s="68"/>
      <c r="L644" s="69"/>
      <c r="M644" s="70"/>
    </row>
    <row r="645" spans="1:13" ht="15.75" customHeight="1" x14ac:dyDescent="0.3">
      <c r="A645" s="1"/>
      <c r="I645" s="67"/>
      <c r="J645" s="68"/>
      <c r="K645" s="68"/>
      <c r="L645" s="69"/>
      <c r="M645" s="70"/>
    </row>
    <row r="646" spans="1:13" ht="15.75" customHeight="1" x14ac:dyDescent="0.3">
      <c r="A646" s="1"/>
      <c r="I646" s="67"/>
      <c r="J646" s="68"/>
      <c r="K646" s="68"/>
      <c r="L646" s="69"/>
      <c r="M646" s="70"/>
    </row>
    <row r="647" spans="1:13" ht="15.75" customHeight="1" x14ac:dyDescent="0.3">
      <c r="A647" s="1"/>
      <c r="I647" s="67"/>
      <c r="J647" s="68"/>
      <c r="K647" s="68"/>
      <c r="L647" s="69"/>
      <c r="M647" s="70"/>
    </row>
    <row r="648" spans="1:13" ht="15.75" customHeight="1" x14ac:dyDescent="0.3">
      <c r="A648" s="1"/>
      <c r="I648" s="67"/>
      <c r="J648" s="68"/>
      <c r="K648" s="68"/>
      <c r="L648" s="69"/>
      <c r="M648" s="70"/>
    </row>
    <row r="649" spans="1:13" ht="15.75" customHeight="1" x14ac:dyDescent="0.3">
      <c r="A649" s="1"/>
      <c r="I649" s="67"/>
      <c r="J649" s="68"/>
      <c r="K649" s="68"/>
      <c r="L649" s="69"/>
      <c r="M649" s="70"/>
    </row>
    <row r="650" spans="1:13" ht="15.75" customHeight="1" x14ac:dyDescent="0.3">
      <c r="A650" s="1"/>
      <c r="I650" s="67"/>
      <c r="J650" s="68"/>
      <c r="K650" s="68"/>
      <c r="L650" s="69"/>
      <c r="M650" s="70"/>
    </row>
    <row r="651" spans="1:13" ht="15.75" customHeight="1" x14ac:dyDescent="0.3">
      <c r="A651" s="1"/>
      <c r="I651" s="67"/>
      <c r="J651" s="68"/>
      <c r="K651" s="68"/>
      <c r="L651" s="69"/>
      <c r="M651" s="70"/>
    </row>
    <row r="652" spans="1:13" ht="15.75" customHeight="1" x14ac:dyDescent="0.3">
      <c r="A652" s="1"/>
      <c r="I652" s="67"/>
      <c r="J652" s="68"/>
      <c r="K652" s="68"/>
      <c r="L652" s="69"/>
      <c r="M652" s="70"/>
    </row>
    <row r="653" spans="1:13" ht="15.75" customHeight="1" x14ac:dyDescent="0.3">
      <c r="A653" s="1"/>
      <c r="I653" s="67"/>
      <c r="J653" s="68"/>
      <c r="K653" s="68"/>
      <c r="L653" s="69"/>
      <c r="M653" s="70"/>
    </row>
    <row r="654" spans="1:13" ht="15.75" customHeight="1" x14ac:dyDescent="0.3">
      <c r="A654" s="1"/>
      <c r="I654" s="67"/>
      <c r="J654" s="68"/>
      <c r="K654" s="68"/>
      <c r="L654" s="69"/>
      <c r="M654" s="70"/>
    </row>
    <row r="655" spans="1:13" ht="15.75" customHeight="1" x14ac:dyDescent="0.3">
      <c r="A655" s="1"/>
      <c r="I655" s="67"/>
      <c r="J655" s="68"/>
      <c r="K655" s="68"/>
      <c r="L655" s="69"/>
      <c r="M655" s="70"/>
    </row>
    <row r="656" spans="1:13" ht="15.75" customHeight="1" x14ac:dyDescent="0.3">
      <c r="A656" s="1"/>
      <c r="I656" s="67"/>
      <c r="J656" s="68"/>
      <c r="K656" s="68"/>
      <c r="L656" s="69"/>
      <c r="M656" s="70"/>
    </row>
    <row r="657" spans="1:13" ht="15.75" customHeight="1" x14ac:dyDescent="0.3">
      <c r="A657" s="1"/>
      <c r="I657" s="67"/>
      <c r="J657" s="68"/>
      <c r="K657" s="68"/>
      <c r="L657" s="69"/>
      <c r="M657" s="70"/>
    </row>
    <row r="658" spans="1:13" ht="15.75" customHeight="1" x14ac:dyDescent="0.3">
      <c r="A658" s="1"/>
      <c r="I658" s="67"/>
      <c r="J658" s="68"/>
      <c r="K658" s="68"/>
      <c r="L658" s="69"/>
      <c r="M658" s="70"/>
    </row>
    <row r="659" spans="1:13" ht="15.75" customHeight="1" x14ac:dyDescent="0.3">
      <c r="A659" s="1"/>
      <c r="I659" s="67"/>
      <c r="J659" s="68"/>
      <c r="K659" s="68"/>
      <c r="L659" s="69"/>
      <c r="M659" s="70"/>
    </row>
    <row r="660" spans="1:13" ht="15.75" customHeight="1" x14ac:dyDescent="0.3">
      <c r="A660" s="1"/>
      <c r="I660" s="67"/>
      <c r="J660" s="68"/>
      <c r="K660" s="68"/>
      <c r="L660" s="69"/>
      <c r="M660" s="70"/>
    </row>
    <row r="661" spans="1:13" ht="15.75" customHeight="1" x14ac:dyDescent="0.3">
      <c r="A661" s="1"/>
      <c r="I661" s="67"/>
      <c r="J661" s="68"/>
      <c r="K661" s="68"/>
      <c r="L661" s="69"/>
      <c r="M661" s="70"/>
    </row>
    <row r="662" spans="1:13" ht="15.75" customHeight="1" x14ac:dyDescent="0.3">
      <c r="A662" s="1"/>
      <c r="I662" s="67"/>
      <c r="J662" s="68"/>
      <c r="K662" s="68"/>
      <c r="L662" s="69"/>
      <c r="M662" s="70"/>
    </row>
    <row r="663" spans="1:13" ht="15.75" customHeight="1" x14ac:dyDescent="0.3">
      <c r="A663" s="1"/>
      <c r="I663" s="67"/>
      <c r="J663" s="68"/>
      <c r="K663" s="68"/>
      <c r="L663" s="69"/>
      <c r="M663" s="70"/>
    </row>
    <row r="664" spans="1:13" ht="15.75" customHeight="1" x14ac:dyDescent="0.3">
      <c r="A664" s="1"/>
      <c r="I664" s="67"/>
      <c r="J664" s="68"/>
      <c r="K664" s="68"/>
      <c r="L664" s="69"/>
      <c r="M664" s="70"/>
    </row>
    <row r="665" spans="1:13" ht="15.75" customHeight="1" x14ac:dyDescent="0.3">
      <c r="A665" s="1"/>
      <c r="I665" s="67"/>
      <c r="J665" s="68"/>
      <c r="K665" s="68"/>
      <c r="L665" s="69"/>
      <c r="M665" s="70"/>
    </row>
    <row r="666" spans="1:13" ht="15.75" customHeight="1" x14ac:dyDescent="0.3">
      <c r="A666" s="1"/>
      <c r="I666" s="67"/>
      <c r="J666" s="68"/>
      <c r="K666" s="68"/>
      <c r="L666" s="69"/>
      <c r="M666" s="70"/>
    </row>
    <row r="667" spans="1:13" ht="15.75" customHeight="1" x14ac:dyDescent="0.3">
      <c r="A667" s="1"/>
      <c r="I667" s="67"/>
      <c r="J667" s="68"/>
      <c r="K667" s="68"/>
      <c r="L667" s="69"/>
      <c r="M667" s="70"/>
    </row>
    <row r="668" spans="1:13" ht="15.75" customHeight="1" x14ac:dyDescent="0.3">
      <c r="A668" s="1"/>
      <c r="I668" s="67"/>
      <c r="J668" s="68"/>
      <c r="K668" s="68"/>
      <c r="L668" s="69"/>
      <c r="M668" s="70"/>
    </row>
    <row r="669" spans="1:13" ht="15.75" customHeight="1" x14ac:dyDescent="0.3">
      <c r="A669" s="1"/>
      <c r="I669" s="67"/>
      <c r="J669" s="68"/>
      <c r="K669" s="68"/>
      <c r="L669" s="69"/>
      <c r="M669" s="70"/>
    </row>
    <row r="670" spans="1:13" ht="15.75" customHeight="1" x14ac:dyDescent="0.3">
      <c r="A670" s="1"/>
      <c r="I670" s="67"/>
      <c r="J670" s="68"/>
      <c r="K670" s="68"/>
      <c r="L670" s="69"/>
      <c r="M670" s="70"/>
    </row>
    <row r="671" spans="1:13" ht="15.75" customHeight="1" x14ac:dyDescent="0.3">
      <c r="A671" s="1"/>
      <c r="I671" s="67"/>
      <c r="J671" s="68"/>
      <c r="K671" s="68"/>
      <c r="L671" s="69"/>
      <c r="M671" s="70"/>
    </row>
    <row r="672" spans="1:13" ht="15.75" customHeight="1" x14ac:dyDescent="0.3">
      <c r="A672" s="1"/>
      <c r="I672" s="67"/>
      <c r="J672" s="68"/>
      <c r="K672" s="68"/>
      <c r="L672" s="69"/>
      <c r="M672" s="70"/>
    </row>
    <row r="673" spans="1:13" ht="15.75" customHeight="1" x14ac:dyDescent="0.3">
      <c r="A673" s="1"/>
      <c r="I673" s="67"/>
      <c r="J673" s="68"/>
      <c r="K673" s="68"/>
      <c r="L673" s="69"/>
      <c r="M673" s="70"/>
    </row>
    <row r="674" spans="1:13" ht="15.75" customHeight="1" x14ac:dyDescent="0.3">
      <c r="A674" s="1"/>
      <c r="I674" s="67"/>
      <c r="J674" s="68"/>
      <c r="K674" s="68"/>
      <c r="L674" s="69"/>
      <c r="M674" s="70"/>
    </row>
    <row r="675" spans="1:13" ht="15.75" customHeight="1" x14ac:dyDescent="0.3">
      <c r="A675" s="1"/>
      <c r="I675" s="67"/>
      <c r="J675" s="68"/>
      <c r="K675" s="68"/>
      <c r="L675" s="69"/>
      <c r="M675" s="70"/>
    </row>
    <row r="676" spans="1:13" ht="15.75" customHeight="1" x14ac:dyDescent="0.3">
      <c r="A676" s="1"/>
      <c r="I676" s="67"/>
      <c r="J676" s="68"/>
      <c r="K676" s="68"/>
      <c r="L676" s="69"/>
      <c r="M676" s="70"/>
    </row>
    <row r="677" spans="1:13" ht="15.75" customHeight="1" x14ac:dyDescent="0.3">
      <c r="A677" s="1"/>
      <c r="I677" s="67"/>
      <c r="J677" s="68"/>
      <c r="K677" s="68"/>
      <c r="L677" s="69"/>
      <c r="M677" s="70"/>
    </row>
    <row r="678" spans="1:13" ht="15.75" customHeight="1" x14ac:dyDescent="0.3">
      <c r="A678" s="1"/>
      <c r="I678" s="67"/>
      <c r="J678" s="68"/>
      <c r="K678" s="68"/>
      <c r="L678" s="69"/>
      <c r="M678" s="70"/>
    </row>
    <row r="679" spans="1:13" ht="15.75" customHeight="1" x14ac:dyDescent="0.3">
      <c r="A679" s="1"/>
      <c r="I679" s="67"/>
      <c r="J679" s="68"/>
      <c r="K679" s="68"/>
      <c r="L679" s="69"/>
      <c r="M679" s="70"/>
    </row>
    <row r="680" spans="1:13" ht="15.75" customHeight="1" x14ac:dyDescent="0.3">
      <c r="A680" s="1"/>
      <c r="I680" s="67"/>
      <c r="J680" s="68"/>
      <c r="K680" s="68"/>
      <c r="L680" s="69"/>
      <c r="M680" s="70"/>
    </row>
    <row r="681" spans="1:13" ht="15.75" customHeight="1" x14ac:dyDescent="0.3">
      <c r="A681" s="1"/>
      <c r="I681" s="67"/>
      <c r="J681" s="68"/>
      <c r="K681" s="68"/>
      <c r="L681" s="69"/>
      <c r="M681" s="70"/>
    </row>
    <row r="682" spans="1:13" ht="15.75" customHeight="1" x14ac:dyDescent="0.3">
      <c r="A682" s="1"/>
      <c r="I682" s="67"/>
      <c r="J682" s="68"/>
      <c r="K682" s="68"/>
      <c r="L682" s="69"/>
      <c r="M682" s="70"/>
    </row>
    <row r="683" spans="1:13" ht="15.75" customHeight="1" x14ac:dyDescent="0.3">
      <c r="A683" s="1"/>
      <c r="I683" s="67"/>
      <c r="J683" s="68"/>
      <c r="K683" s="68"/>
      <c r="L683" s="69"/>
      <c r="M683" s="70"/>
    </row>
    <row r="684" spans="1:13" ht="15.75" customHeight="1" x14ac:dyDescent="0.3">
      <c r="A684" s="1"/>
      <c r="I684" s="67"/>
      <c r="J684" s="68"/>
      <c r="K684" s="68"/>
      <c r="L684" s="69"/>
      <c r="M684" s="70"/>
    </row>
    <row r="685" spans="1:13" ht="15.75" customHeight="1" x14ac:dyDescent="0.3">
      <c r="A685" s="1"/>
      <c r="I685" s="67"/>
      <c r="J685" s="68"/>
      <c r="K685" s="68"/>
      <c r="L685" s="69"/>
      <c r="M685" s="70"/>
    </row>
    <row r="686" spans="1:13" ht="15.75" customHeight="1" x14ac:dyDescent="0.3">
      <c r="A686" s="1"/>
      <c r="I686" s="67"/>
      <c r="J686" s="68"/>
      <c r="K686" s="68"/>
      <c r="L686" s="69"/>
      <c r="M686" s="70"/>
    </row>
    <row r="687" spans="1:13" ht="15.75" customHeight="1" x14ac:dyDescent="0.3">
      <c r="A687" s="1"/>
      <c r="I687" s="67"/>
      <c r="J687" s="68"/>
      <c r="K687" s="68"/>
      <c r="L687" s="69"/>
      <c r="M687" s="70"/>
    </row>
    <row r="688" spans="1:13" ht="15.75" customHeight="1" x14ac:dyDescent="0.3">
      <c r="A688" s="1"/>
      <c r="I688" s="67"/>
      <c r="J688" s="68"/>
      <c r="K688" s="68"/>
      <c r="L688" s="69"/>
      <c r="M688" s="70"/>
    </row>
    <row r="689" spans="1:13" ht="15.75" customHeight="1" x14ac:dyDescent="0.3">
      <c r="A689" s="1"/>
      <c r="I689" s="67"/>
      <c r="J689" s="68"/>
      <c r="K689" s="68"/>
      <c r="L689" s="69"/>
      <c r="M689" s="70"/>
    </row>
    <row r="690" spans="1:13" ht="15.75" customHeight="1" x14ac:dyDescent="0.3">
      <c r="A690" s="1"/>
      <c r="I690" s="67"/>
      <c r="J690" s="68"/>
      <c r="K690" s="68"/>
      <c r="L690" s="69"/>
      <c r="M690" s="70"/>
    </row>
    <row r="691" spans="1:13" ht="15.75" customHeight="1" x14ac:dyDescent="0.3">
      <c r="A691" s="1"/>
      <c r="I691" s="67"/>
      <c r="J691" s="68"/>
      <c r="K691" s="68"/>
      <c r="L691" s="69"/>
      <c r="M691" s="70"/>
    </row>
    <row r="692" spans="1:13" ht="15.75" customHeight="1" x14ac:dyDescent="0.3">
      <c r="A692" s="1"/>
      <c r="I692" s="67"/>
      <c r="J692" s="68"/>
      <c r="K692" s="68"/>
      <c r="L692" s="69"/>
      <c r="M692" s="70"/>
    </row>
    <row r="693" spans="1:13" ht="15.75" customHeight="1" x14ac:dyDescent="0.3">
      <c r="A693" s="1"/>
      <c r="I693" s="67"/>
      <c r="J693" s="68"/>
      <c r="K693" s="68"/>
      <c r="L693" s="69"/>
      <c r="M693" s="70"/>
    </row>
    <row r="694" spans="1:13" ht="15.75" customHeight="1" x14ac:dyDescent="0.3">
      <c r="A694" s="1"/>
      <c r="I694" s="67"/>
      <c r="J694" s="68"/>
      <c r="K694" s="68"/>
      <c r="L694" s="69"/>
      <c r="M694" s="70"/>
    </row>
    <row r="695" spans="1:13" ht="15.75" customHeight="1" x14ac:dyDescent="0.3">
      <c r="A695" s="1"/>
      <c r="I695" s="67"/>
      <c r="J695" s="68"/>
      <c r="K695" s="68"/>
      <c r="L695" s="69"/>
      <c r="M695" s="70"/>
    </row>
    <row r="696" spans="1:13" ht="15.75" customHeight="1" x14ac:dyDescent="0.3">
      <c r="A696" s="1"/>
      <c r="I696" s="67"/>
      <c r="J696" s="68"/>
      <c r="K696" s="68"/>
      <c r="L696" s="69"/>
      <c r="M696" s="70"/>
    </row>
    <row r="697" spans="1:13" ht="15.75" customHeight="1" x14ac:dyDescent="0.3">
      <c r="A697" s="1"/>
      <c r="I697" s="67"/>
      <c r="J697" s="68"/>
      <c r="K697" s="68"/>
      <c r="L697" s="69"/>
      <c r="M697" s="70"/>
    </row>
    <row r="698" spans="1:13" ht="15.75" customHeight="1" x14ac:dyDescent="0.3">
      <c r="A698" s="1"/>
      <c r="I698" s="67"/>
      <c r="J698" s="68"/>
      <c r="K698" s="68"/>
      <c r="L698" s="69"/>
      <c r="M698" s="70"/>
    </row>
    <row r="699" spans="1:13" ht="15.75" customHeight="1" x14ac:dyDescent="0.3">
      <c r="A699" s="1"/>
      <c r="I699" s="67"/>
      <c r="J699" s="68"/>
      <c r="K699" s="68"/>
      <c r="L699" s="69"/>
      <c r="M699" s="70"/>
    </row>
    <row r="700" spans="1:13" ht="15.75" customHeight="1" x14ac:dyDescent="0.3">
      <c r="A700" s="1"/>
      <c r="I700" s="67"/>
      <c r="J700" s="68"/>
      <c r="K700" s="68"/>
      <c r="L700" s="69"/>
      <c r="M700" s="70"/>
    </row>
    <row r="701" spans="1:13" ht="15.75" customHeight="1" x14ac:dyDescent="0.3">
      <c r="A701" s="1"/>
      <c r="I701" s="67"/>
      <c r="J701" s="68"/>
      <c r="K701" s="68"/>
      <c r="L701" s="69"/>
      <c r="M701" s="70"/>
    </row>
    <row r="702" spans="1:13" ht="15.75" customHeight="1" x14ac:dyDescent="0.3">
      <c r="A702" s="1"/>
      <c r="I702" s="67"/>
      <c r="J702" s="68"/>
      <c r="K702" s="68"/>
      <c r="L702" s="69"/>
      <c r="M702" s="70"/>
    </row>
    <row r="703" spans="1:13" ht="15.75" customHeight="1" x14ac:dyDescent="0.3">
      <c r="A703" s="1"/>
      <c r="I703" s="67"/>
      <c r="J703" s="68"/>
      <c r="K703" s="68"/>
      <c r="L703" s="69"/>
      <c r="M703" s="70"/>
    </row>
    <row r="704" spans="1:13" ht="15.75" customHeight="1" x14ac:dyDescent="0.3">
      <c r="A704" s="1"/>
      <c r="I704" s="67"/>
      <c r="J704" s="68"/>
      <c r="K704" s="68"/>
      <c r="L704" s="69"/>
      <c r="M704" s="70"/>
    </row>
    <row r="705" spans="1:13" ht="15.75" customHeight="1" x14ac:dyDescent="0.3">
      <c r="A705" s="1"/>
      <c r="I705" s="67"/>
      <c r="J705" s="68"/>
      <c r="K705" s="68"/>
      <c r="L705" s="69"/>
      <c r="M705" s="70"/>
    </row>
    <row r="706" spans="1:13" ht="15.75" customHeight="1" x14ac:dyDescent="0.3">
      <c r="A706" s="1"/>
      <c r="I706" s="67"/>
      <c r="J706" s="68"/>
      <c r="K706" s="68"/>
      <c r="L706" s="69"/>
      <c r="M706" s="70"/>
    </row>
    <row r="707" spans="1:13" ht="15.75" customHeight="1" x14ac:dyDescent="0.3">
      <c r="A707" s="1"/>
      <c r="I707" s="67"/>
      <c r="J707" s="68"/>
      <c r="K707" s="68"/>
      <c r="L707" s="69"/>
      <c r="M707" s="70"/>
    </row>
    <row r="708" spans="1:13" ht="15.75" customHeight="1" x14ac:dyDescent="0.3">
      <c r="A708" s="1"/>
      <c r="I708" s="67"/>
      <c r="J708" s="68"/>
      <c r="K708" s="68"/>
      <c r="L708" s="69"/>
      <c r="M708" s="70"/>
    </row>
    <row r="709" spans="1:13" ht="15.75" customHeight="1" x14ac:dyDescent="0.3">
      <c r="A709" s="1"/>
      <c r="I709" s="67"/>
      <c r="J709" s="68"/>
      <c r="K709" s="68"/>
      <c r="L709" s="69"/>
      <c r="M709" s="70"/>
    </row>
    <row r="710" spans="1:13" ht="15.75" customHeight="1" x14ac:dyDescent="0.3">
      <c r="A710" s="1"/>
      <c r="I710" s="67"/>
      <c r="J710" s="68"/>
      <c r="K710" s="68"/>
      <c r="L710" s="69"/>
      <c r="M710" s="70"/>
    </row>
    <row r="711" spans="1:13" ht="15.75" customHeight="1" x14ac:dyDescent="0.3">
      <c r="A711" s="1"/>
      <c r="I711" s="67"/>
      <c r="J711" s="68"/>
      <c r="K711" s="68"/>
      <c r="L711" s="69"/>
      <c r="M711" s="70"/>
    </row>
    <row r="712" spans="1:13" ht="15.75" customHeight="1" x14ac:dyDescent="0.3">
      <c r="A712" s="1"/>
      <c r="I712" s="67"/>
      <c r="J712" s="68"/>
      <c r="K712" s="68"/>
      <c r="L712" s="69"/>
      <c r="M712" s="70"/>
    </row>
    <row r="713" spans="1:13" ht="15.75" customHeight="1" x14ac:dyDescent="0.3">
      <c r="A713" s="1"/>
      <c r="I713" s="67"/>
      <c r="J713" s="68"/>
      <c r="K713" s="68"/>
      <c r="L713" s="69"/>
      <c r="M713" s="70"/>
    </row>
    <row r="714" spans="1:13" ht="15.75" customHeight="1" x14ac:dyDescent="0.3">
      <c r="A714" s="1"/>
      <c r="I714" s="67"/>
      <c r="J714" s="68"/>
      <c r="K714" s="68"/>
      <c r="L714" s="69"/>
      <c r="M714" s="70"/>
    </row>
    <row r="715" spans="1:13" ht="15.75" customHeight="1" x14ac:dyDescent="0.3">
      <c r="A715" s="1"/>
      <c r="I715" s="67"/>
      <c r="J715" s="68"/>
      <c r="K715" s="68"/>
      <c r="L715" s="69"/>
      <c r="M715" s="70"/>
    </row>
    <row r="716" spans="1:13" ht="15.75" customHeight="1" x14ac:dyDescent="0.3">
      <c r="A716" s="1"/>
      <c r="I716" s="67"/>
      <c r="J716" s="68"/>
      <c r="K716" s="68"/>
      <c r="L716" s="69"/>
      <c r="M716" s="70"/>
    </row>
    <row r="717" spans="1:13" ht="15.75" customHeight="1" x14ac:dyDescent="0.3">
      <c r="A717" s="1"/>
      <c r="I717" s="67"/>
      <c r="J717" s="68"/>
      <c r="K717" s="68"/>
      <c r="L717" s="69"/>
      <c r="M717" s="70"/>
    </row>
    <row r="718" spans="1:13" ht="15.75" customHeight="1" x14ac:dyDescent="0.3">
      <c r="A718" s="1"/>
      <c r="I718" s="67"/>
      <c r="J718" s="68"/>
      <c r="K718" s="68"/>
      <c r="L718" s="69"/>
      <c r="M718" s="70"/>
    </row>
    <row r="719" spans="1:13" ht="15.75" customHeight="1" x14ac:dyDescent="0.3">
      <c r="A719" s="1"/>
      <c r="I719" s="67"/>
      <c r="J719" s="68"/>
      <c r="K719" s="68"/>
      <c r="L719" s="69"/>
      <c r="M719" s="70"/>
    </row>
    <row r="720" spans="1:13" ht="15.75" customHeight="1" x14ac:dyDescent="0.3">
      <c r="A720" s="1"/>
      <c r="I720" s="67"/>
      <c r="J720" s="68"/>
      <c r="K720" s="68"/>
      <c r="L720" s="69"/>
      <c r="M720" s="70"/>
    </row>
    <row r="721" spans="1:13" ht="15.75" customHeight="1" x14ac:dyDescent="0.3">
      <c r="A721" s="1"/>
      <c r="I721" s="67"/>
      <c r="J721" s="68"/>
      <c r="K721" s="68"/>
      <c r="L721" s="69"/>
      <c r="M721" s="70"/>
    </row>
    <row r="722" spans="1:13" ht="15.75" customHeight="1" x14ac:dyDescent="0.3">
      <c r="A722" s="1"/>
      <c r="I722" s="67"/>
      <c r="J722" s="68"/>
      <c r="K722" s="68"/>
      <c r="L722" s="69"/>
      <c r="M722" s="70"/>
    </row>
    <row r="723" spans="1:13" ht="15.75" customHeight="1" x14ac:dyDescent="0.3">
      <c r="A723" s="1"/>
      <c r="I723" s="67"/>
      <c r="J723" s="68"/>
      <c r="K723" s="68"/>
      <c r="L723" s="69"/>
      <c r="M723" s="70"/>
    </row>
    <row r="724" spans="1:13" ht="15.75" customHeight="1" x14ac:dyDescent="0.3">
      <c r="A724" s="1"/>
      <c r="I724" s="67"/>
      <c r="J724" s="68"/>
      <c r="K724" s="68"/>
      <c r="L724" s="69"/>
      <c r="M724" s="70"/>
    </row>
    <row r="725" spans="1:13" ht="15.75" customHeight="1" x14ac:dyDescent="0.3">
      <c r="A725" s="1"/>
      <c r="I725" s="67"/>
      <c r="J725" s="68"/>
      <c r="K725" s="68"/>
      <c r="L725" s="69"/>
      <c r="M725" s="70"/>
    </row>
    <row r="726" spans="1:13" ht="15.75" customHeight="1" x14ac:dyDescent="0.3">
      <c r="A726" s="1"/>
      <c r="I726" s="67"/>
      <c r="J726" s="68"/>
      <c r="K726" s="68"/>
      <c r="L726" s="69"/>
      <c r="M726" s="70"/>
    </row>
    <row r="727" spans="1:13" ht="15.75" customHeight="1" x14ac:dyDescent="0.3">
      <c r="A727" s="1"/>
      <c r="I727" s="67"/>
      <c r="J727" s="68"/>
      <c r="K727" s="68"/>
      <c r="L727" s="69"/>
      <c r="M727" s="70"/>
    </row>
    <row r="728" spans="1:13" ht="15.75" customHeight="1" x14ac:dyDescent="0.3">
      <c r="A728" s="1"/>
      <c r="I728" s="67"/>
      <c r="J728" s="68"/>
      <c r="K728" s="68"/>
      <c r="L728" s="69"/>
      <c r="M728" s="70"/>
    </row>
    <row r="729" spans="1:13" ht="15.75" customHeight="1" x14ac:dyDescent="0.3">
      <c r="A729" s="1"/>
      <c r="I729" s="67"/>
      <c r="J729" s="68"/>
      <c r="K729" s="68"/>
      <c r="L729" s="69"/>
      <c r="M729" s="70"/>
    </row>
    <row r="730" spans="1:13" ht="15.75" customHeight="1" x14ac:dyDescent="0.3">
      <c r="A730" s="1"/>
      <c r="I730" s="67"/>
      <c r="J730" s="68"/>
      <c r="K730" s="68"/>
      <c r="L730" s="69"/>
      <c r="M730" s="70"/>
    </row>
    <row r="731" spans="1:13" ht="15.75" customHeight="1" x14ac:dyDescent="0.3">
      <c r="A731" s="1"/>
      <c r="I731" s="67"/>
      <c r="J731" s="68"/>
      <c r="K731" s="68"/>
      <c r="L731" s="69"/>
      <c r="M731" s="70"/>
    </row>
    <row r="732" spans="1:13" ht="15.75" customHeight="1" x14ac:dyDescent="0.3">
      <c r="A732" s="1"/>
      <c r="I732" s="67"/>
      <c r="J732" s="68"/>
      <c r="K732" s="68"/>
      <c r="L732" s="69"/>
      <c r="M732" s="70"/>
    </row>
    <row r="733" spans="1:13" ht="15.75" customHeight="1" x14ac:dyDescent="0.3">
      <c r="A733" s="1"/>
      <c r="I733" s="67"/>
      <c r="J733" s="68"/>
      <c r="K733" s="68"/>
      <c r="L733" s="69"/>
      <c r="M733" s="70"/>
    </row>
    <row r="734" spans="1:13" ht="15.75" customHeight="1" x14ac:dyDescent="0.3">
      <c r="A734" s="1"/>
      <c r="I734" s="67"/>
      <c r="J734" s="68"/>
      <c r="K734" s="68"/>
      <c r="L734" s="69"/>
      <c r="M734" s="70"/>
    </row>
    <row r="735" spans="1:13" ht="15.75" customHeight="1" x14ac:dyDescent="0.3">
      <c r="A735" s="1"/>
      <c r="I735" s="67"/>
      <c r="J735" s="68"/>
      <c r="K735" s="68"/>
      <c r="L735" s="69"/>
      <c r="M735" s="70"/>
    </row>
    <row r="736" spans="1:13" ht="15.75" customHeight="1" x14ac:dyDescent="0.3">
      <c r="A736" s="1"/>
      <c r="I736" s="67"/>
      <c r="J736" s="68"/>
      <c r="K736" s="68"/>
      <c r="L736" s="69"/>
      <c r="M736" s="70"/>
    </row>
    <row r="737" spans="1:13" ht="15.75" customHeight="1" x14ac:dyDescent="0.3">
      <c r="A737" s="1"/>
      <c r="I737" s="67"/>
      <c r="J737" s="68"/>
      <c r="K737" s="68"/>
      <c r="L737" s="69"/>
      <c r="M737" s="70"/>
    </row>
    <row r="738" spans="1:13" ht="15.75" customHeight="1" x14ac:dyDescent="0.3">
      <c r="A738" s="1"/>
      <c r="I738" s="67"/>
      <c r="J738" s="68"/>
      <c r="K738" s="68"/>
      <c r="L738" s="69"/>
      <c r="M738" s="70"/>
    </row>
    <row r="739" spans="1:13" ht="15.75" customHeight="1" x14ac:dyDescent="0.3">
      <c r="A739" s="1"/>
      <c r="I739" s="67"/>
      <c r="J739" s="68"/>
      <c r="K739" s="68"/>
      <c r="L739" s="69"/>
      <c r="M739" s="70"/>
    </row>
    <row r="740" spans="1:13" ht="15.75" customHeight="1" x14ac:dyDescent="0.3">
      <c r="A740" s="1"/>
      <c r="I740" s="67"/>
      <c r="J740" s="68"/>
      <c r="K740" s="68"/>
      <c r="L740" s="69"/>
      <c r="M740" s="70"/>
    </row>
    <row r="741" spans="1:13" ht="15.75" customHeight="1" x14ac:dyDescent="0.3">
      <c r="A741" s="1"/>
      <c r="I741" s="67"/>
      <c r="J741" s="68"/>
      <c r="K741" s="68"/>
      <c r="L741" s="69"/>
      <c r="M741" s="70"/>
    </row>
    <row r="742" spans="1:13" ht="15.75" customHeight="1" x14ac:dyDescent="0.3">
      <c r="A742" s="1"/>
      <c r="I742" s="67"/>
      <c r="J742" s="68"/>
      <c r="K742" s="68"/>
      <c r="L742" s="69"/>
      <c r="M742" s="70"/>
    </row>
    <row r="743" spans="1:13" ht="15.75" customHeight="1" x14ac:dyDescent="0.3">
      <c r="A743" s="1"/>
      <c r="I743" s="67"/>
      <c r="J743" s="68"/>
      <c r="K743" s="68"/>
      <c r="L743" s="69"/>
      <c r="M743" s="70"/>
    </row>
    <row r="744" spans="1:13" ht="15.75" customHeight="1" x14ac:dyDescent="0.3">
      <c r="A744" s="1"/>
      <c r="I744" s="67"/>
      <c r="J744" s="68"/>
      <c r="K744" s="68"/>
      <c r="L744" s="69"/>
      <c r="M744" s="70"/>
    </row>
    <row r="745" spans="1:13" ht="15.75" customHeight="1" x14ac:dyDescent="0.3">
      <c r="A745" s="1"/>
      <c r="I745" s="67"/>
      <c r="J745" s="68"/>
      <c r="K745" s="68"/>
      <c r="L745" s="69"/>
      <c r="M745" s="70"/>
    </row>
    <row r="746" spans="1:13" ht="15.75" customHeight="1" x14ac:dyDescent="0.3">
      <c r="A746" s="1"/>
      <c r="I746" s="67"/>
      <c r="J746" s="68"/>
      <c r="K746" s="68"/>
      <c r="L746" s="69"/>
      <c r="M746" s="70"/>
    </row>
    <row r="747" spans="1:13" ht="15.75" customHeight="1" x14ac:dyDescent="0.3">
      <c r="A747" s="1"/>
      <c r="I747" s="67"/>
      <c r="J747" s="68"/>
      <c r="K747" s="68"/>
      <c r="L747" s="69"/>
      <c r="M747" s="70"/>
    </row>
    <row r="748" spans="1:13" ht="15.75" customHeight="1" x14ac:dyDescent="0.3">
      <c r="A748" s="1"/>
      <c r="I748" s="67"/>
      <c r="J748" s="68"/>
      <c r="K748" s="68"/>
      <c r="L748" s="69"/>
      <c r="M748" s="70"/>
    </row>
    <row r="749" spans="1:13" ht="15.75" customHeight="1" x14ac:dyDescent="0.3">
      <c r="A749" s="1"/>
      <c r="I749" s="67"/>
      <c r="J749" s="68"/>
      <c r="K749" s="68"/>
      <c r="L749" s="69"/>
      <c r="M749" s="70"/>
    </row>
    <row r="750" spans="1:13" ht="15.75" customHeight="1" x14ac:dyDescent="0.3">
      <c r="A750" s="1"/>
      <c r="I750" s="67"/>
      <c r="J750" s="68"/>
      <c r="K750" s="68"/>
      <c r="L750" s="69"/>
      <c r="M750" s="70"/>
    </row>
    <row r="751" spans="1:13" ht="15.75" customHeight="1" x14ac:dyDescent="0.3">
      <c r="A751" s="1"/>
      <c r="I751" s="67"/>
      <c r="J751" s="68"/>
      <c r="K751" s="68"/>
      <c r="L751" s="69"/>
      <c r="M751" s="70"/>
    </row>
    <row r="752" spans="1:13" ht="15.75" customHeight="1" x14ac:dyDescent="0.3">
      <c r="A752" s="1"/>
      <c r="I752" s="67"/>
      <c r="J752" s="68"/>
      <c r="K752" s="68"/>
      <c r="L752" s="69"/>
      <c r="M752" s="70"/>
    </row>
    <row r="753" spans="1:13" ht="15.75" customHeight="1" x14ac:dyDescent="0.3">
      <c r="A753" s="1"/>
      <c r="I753" s="67"/>
      <c r="J753" s="68"/>
      <c r="K753" s="68"/>
      <c r="L753" s="69"/>
      <c r="M753" s="70"/>
    </row>
    <row r="754" spans="1:13" ht="15.75" customHeight="1" x14ac:dyDescent="0.3">
      <c r="A754" s="1"/>
      <c r="I754" s="67"/>
      <c r="J754" s="68"/>
      <c r="K754" s="68"/>
      <c r="L754" s="69"/>
      <c r="M754" s="70"/>
    </row>
    <row r="755" spans="1:13" ht="15.75" customHeight="1" x14ac:dyDescent="0.3">
      <c r="A755" s="1"/>
      <c r="I755" s="67"/>
      <c r="J755" s="68"/>
      <c r="K755" s="68"/>
      <c r="L755" s="69"/>
      <c r="M755" s="70"/>
    </row>
    <row r="756" spans="1:13" ht="15.75" customHeight="1" x14ac:dyDescent="0.3">
      <c r="A756" s="1"/>
      <c r="I756" s="67"/>
      <c r="J756" s="68"/>
      <c r="K756" s="68"/>
      <c r="L756" s="69"/>
      <c r="M756" s="70"/>
    </row>
    <row r="757" spans="1:13" ht="15.75" customHeight="1" x14ac:dyDescent="0.3">
      <c r="A757" s="1"/>
      <c r="I757" s="67"/>
      <c r="J757" s="68"/>
      <c r="K757" s="68"/>
      <c r="L757" s="69"/>
      <c r="M757" s="70"/>
    </row>
    <row r="758" spans="1:13" ht="15.75" customHeight="1" x14ac:dyDescent="0.3">
      <c r="A758" s="1"/>
      <c r="I758" s="67"/>
      <c r="J758" s="68"/>
      <c r="K758" s="68"/>
      <c r="L758" s="69"/>
      <c r="M758" s="70"/>
    </row>
    <row r="759" spans="1:13" ht="15.75" customHeight="1" x14ac:dyDescent="0.3">
      <c r="A759" s="1"/>
      <c r="I759" s="67"/>
      <c r="J759" s="68"/>
      <c r="K759" s="68"/>
      <c r="L759" s="69"/>
      <c r="M759" s="70"/>
    </row>
    <row r="760" spans="1:13" ht="15.75" customHeight="1" x14ac:dyDescent="0.3">
      <c r="A760" s="1"/>
      <c r="I760" s="67"/>
      <c r="J760" s="68"/>
      <c r="K760" s="68"/>
      <c r="L760" s="69"/>
      <c r="M760" s="70"/>
    </row>
    <row r="761" spans="1:13" ht="15.75" customHeight="1" x14ac:dyDescent="0.3">
      <c r="A761" s="1"/>
      <c r="I761" s="67"/>
      <c r="J761" s="68"/>
      <c r="K761" s="68"/>
      <c r="L761" s="69"/>
      <c r="M761" s="70"/>
    </row>
    <row r="762" spans="1:13" ht="15.75" customHeight="1" x14ac:dyDescent="0.3">
      <c r="A762" s="1"/>
      <c r="I762" s="67"/>
      <c r="J762" s="68"/>
      <c r="K762" s="68"/>
      <c r="L762" s="69"/>
      <c r="M762" s="70"/>
    </row>
    <row r="763" spans="1:13" ht="15.75" customHeight="1" x14ac:dyDescent="0.3">
      <c r="A763" s="1"/>
      <c r="I763" s="67"/>
      <c r="J763" s="68"/>
      <c r="K763" s="68"/>
      <c r="L763" s="69"/>
      <c r="M763" s="70"/>
    </row>
    <row r="764" spans="1:13" ht="15.75" customHeight="1" x14ac:dyDescent="0.3">
      <c r="A764" s="1"/>
      <c r="I764" s="67"/>
      <c r="J764" s="68"/>
      <c r="K764" s="68"/>
      <c r="L764" s="69"/>
      <c r="M764" s="70"/>
    </row>
    <row r="765" spans="1:13" ht="15.75" customHeight="1" x14ac:dyDescent="0.3">
      <c r="A765" s="1"/>
      <c r="I765" s="67"/>
      <c r="J765" s="68"/>
      <c r="K765" s="68"/>
      <c r="L765" s="69"/>
      <c r="M765" s="70"/>
    </row>
    <row r="766" spans="1:13" ht="15.75" customHeight="1" x14ac:dyDescent="0.3">
      <c r="A766" s="1"/>
      <c r="I766" s="67"/>
      <c r="J766" s="68"/>
      <c r="K766" s="68"/>
      <c r="L766" s="69"/>
      <c r="M766" s="70"/>
    </row>
    <row r="767" spans="1:13" ht="15.75" customHeight="1" x14ac:dyDescent="0.3">
      <c r="A767" s="1"/>
      <c r="I767" s="67"/>
      <c r="J767" s="68"/>
      <c r="K767" s="68"/>
      <c r="L767" s="69"/>
      <c r="M767" s="70"/>
    </row>
    <row r="768" spans="1:13" ht="15.75" customHeight="1" x14ac:dyDescent="0.3">
      <c r="A768" s="1"/>
      <c r="I768" s="67"/>
      <c r="J768" s="68"/>
      <c r="K768" s="68"/>
      <c r="L768" s="69"/>
      <c r="M768" s="70"/>
    </row>
    <row r="769" spans="1:13" ht="15.75" customHeight="1" x14ac:dyDescent="0.3">
      <c r="A769" s="1"/>
      <c r="I769" s="67"/>
      <c r="J769" s="68"/>
      <c r="K769" s="68"/>
      <c r="L769" s="69"/>
      <c r="M769" s="70"/>
    </row>
    <row r="770" spans="1:13" ht="15.75" customHeight="1" x14ac:dyDescent="0.3">
      <c r="A770" s="1"/>
      <c r="I770" s="67"/>
      <c r="J770" s="68"/>
      <c r="K770" s="68"/>
      <c r="L770" s="69"/>
      <c r="M770" s="70"/>
    </row>
    <row r="771" spans="1:13" ht="15.75" customHeight="1" x14ac:dyDescent="0.3">
      <c r="A771" s="1"/>
      <c r="I771" s="67"/>
      <c r="J771" s="68"/>
      <c r="K771" s="68"/>
      <c r="L771" s="69"/>
      <c r="M771" s="70"/>
    </row>
    <row r="772" spans="1:13" ht="15.75" customHeight="1" x14ac:dyDescent="0.3">
      <c r="A772" s="1"/>
      <c r="I772" s="67"/>
      <c r="J772" s="68"/>
      <c r="K772" s="68"/>
      <c r="L772" s="69"/>
      <c r="M772" s="70"/>
    </row>
    <row r="773" spans="1:13" ht="15.75" customHeight="1" x14ac:dyDescent="0.3">
      <c r="A773" s="1"/>
      <c r="I773" s="67"/>
      <c r="J773" s="68"/>
      <c r="K773" s="68"/>
      <c r="L773" s="69"/>
      <c r="M773" s="70"/>
    </row>
    <row r="774" spans="1:13" ht="15.75" customHeight="1" x14ac:dyDescent="0.3">
      <c r="A774" s="1"/>
      <c r="I774" s="67"/>
      <c r="J774" s="68"/>
      <c r="K774" s="68"/>
      <c r="L774" s="69"/>
      <c r="M774" s="70"/>
    </row>
    <row r="775" spans="1:13" ht="15.75" customHeight="1" x14ac:dyDescent="0.3">
      <c r="A775" s="1"/>
      <c r="I775" s="67"/>
      <c r="J775" s="68"/>
      <c r="K775" s="68"/>
      <c r="L775" s="69"/>
      <c r="M775" s="70"/>
    </row>
    <row r="776" spans="1:13" ht="15.75" customHeight="1" x14ac:dyDescent="0.3">
      <c r="A776" s="1"/>
      <c r="I776" s="67"/>
      <c r="J776" s="68"/>
      <c r="K776" s="68"/>
      <c r="L776" s="69"/>
      <c r="M776" s="70"/>
    </row>
    <row r="777" spans="1:13" ht="15.75" customHeight="1" x14ac:dyDescent="0.3">
      <c r="A777" s="1"/>
      <c r="I777" s="67"/>
      <c r="J777" s="68"/>
      <c r="K777" s="68"/>
      <c r="L777" s="69"/>
      <c r="M777" s="70"/>
    </row>
    <row r="778" spans="1:13" ht="15.75" customHeight="1" x14ac:dyDescent="0.3">
      <c r="A778" s="1"/>
      <c r="I778" s="67"/>
      <c r="J778" s="68"/>
      <c r="K778" s="68"/>
      <c r="L778" s="69"/>
      <c r="M778" s="70"/>
    </row>
    <row r="779" spans="1:13" ht="15.75" customHeight="1" x14ac:dyDescent="0.3">
      <c r="A779" s="1"/>
      <c r="I779" s="67"/>
      <c r="J779" s="68"/>
      <c r="K779" s="68"/>
      <c r="L779" s="69"/>
      <c r="M779" s="70"/>
    </row>
    <row r="780" spans="1:13" ht="15.75" customHeight="1" x14ac:dyDescent="0.3">
      <c r="A780" s="1"/>
      <c r="I780" s="67"/>
      <c r="J780" s="68"/>
      <c r="K780" s="68"/>
      <c r="L780" s="69"/>
      <c r="M780" s="70"/>
    </row>
    <row r="781" spans="1:13" ht="15.75" customHeight="1" x14ac:dyDescent="0.3">
      <c r="A781" s="1"/>
      <c r="I781" s="67"/>
      <c r="J781" s="68"/>
      <c r="K781" s="68"/>
      <c r="L781" s="69"/>
      <c r="M781" s="70"/>
    </row>
    <row r="782" spans="1:13" ht="15.75" customHeight="1" x14ac:dyDescent="0.3">
      <c r="A782" s="1"/>
      <c r="I782" s="67"/>
      <c r="J782" s="68"/>
      <c r="K782" s="68"/>
      <c r="L782" s="69"/>
      <c r="M782" s="70"/>
    </row>
    <row r="783" spans="1:13" ht="15.75" customHeight="1" x14ac:dyDescent="0.3">
      <c r="A783" s="1"/>
      <c r="I783" s="67"/>
      <c r="J783" s="68"/>
      <c r="K783" s="68"/>
      <c r="L783" s="69"/>
      <c r="M783" s="70"/>
    </row>
    <row r="784" spans="1:13" ht="15.75" customHeight="1" x14ac:dyDescent="0.3">
      <c r="A784" s="1"/>
      <c r="I784" s="67"/>
      <c r="J784" s="68"/>
      <c r="K784" s="68"/>
      <c r="L784" s="69"/>
      <c r="M784" s="70"/>
    </row>
    <row r="785" spans="1:13" ht="15.75" customHeight="1" x14ac:dyDescent="0.3">
      <c r="A785" s="1"/>
      <c r="I785" s="67"/>
      <c r="J785" s="68"/>
      <c r="K785" s="68"/>
      <c r="L785" s="69"/>
      <c r="M785" s="70"/>
    </row>
    <row r="786" spans="1:13" ht="15.75" customHeight="1" x14ac:dyDescent="0.3">
      <c r="A786" s="1"/>
      <c r="I786" s="67"/>
      <c r="J786" s="68"/>
      <c r="K786" s="68"/>
      <c r="L786" s="69"/>
      <c r="M786" s="70"/>
    </row>
    <row r="787" spans="1:13" ht="15.75" customHeight="1" x14ac:dyDescent="0.3">
      <c r="A787" s="1"/>
      <c r="I787" s="67"/>
      <c r="J787" s="68"/>
      <c r="K787" s="68"/>
      <c r="L787" s="69"/>
      <c r="M787" s="70"/>
    </row>
    <row r="788" spans="1:13" ht="15.75" customHeight="1" x14ac:dyDescent="0.3">
      <c r="A788" s="1"/>
      <c r="I788" s="67"/>
      <c r="J788" s="68"/>
      <c r="K788" s="68"/>
      <c r="L788" s="69"/>
      <c r="M788" s="70"/>
    </row>
    <row r="789" spans="1:13" ht="15.75" customHeight="1" x14ac:dyDescent="0.3">
      <c r="A789" s="1"/>
      <c r="I789" s="67"/>
      <c r="J789" s="68"/>
      <c r="K789" s="68"/>
      <c r="L789" s="69"/>
      <c r="M789" s="70"/>
    </row>
    <row r="790" spans="1:13" ht="15.75" customHeight="1" x14ac:dyDescent="0.3">
      <c r="A790" s="1"/>
      <c r="I790" s="67"/>
      <c r="J790" s="68"/>
      <c r="K790" s="68"/>
      <c r="L790" s="69"/>
      <c r="M790" s="70"/>
    </row>
    <row r="791" spans="1:13" ht="15.75" customHeight="1" x14ac:dyDescent="0.3">
      <c r="A791" s="1"/>
      <c r="I791" s="67"/>
      <c r="J791" s="68"/>
      <c r="K791" s="68"/>
      <c r="L791" s="69"/>
      <c r="M791" s="70"/>
    </row>
    <row r="792" spans="1:13" ht="15.75" customHeight="1" x14ac:dyDescent="0.3">
      <c r="A792" s="1"/>
      <c r="I792" s="67"/>
      <c r="J792" s="68"/>
      <c r="K792" s="68"/>
      <c r="L792" s="69"/>
      <c r="M792" s="70"/>
    </row>
    <row r="793" spans="1:13" ht="15.75" customHeight="1" x14ac:dyDescent="0.3">
      <c r="A793" s="1"/>
      <c r="I793" s="67"/>
      <c r="J793" s="68"/>
      <c r="K793" s="68"/>
      <c r="L793" s="69"/>
      <c r="M793" s="70"/>
    </row>
    <row r="794" spans="1:13" ht="15.75" customHeight="1" x14ac:dyDescent="0.3">
      <c r="A794" s="1"/>
      <c r="I794" s="67"/>
      <c r="J794" s="68"/>
      <c r="K794" s="68"/>
      <c r="L794" s="69"/>
      <c r="M794" s="70"/>
    </row>
    <row r="795" spans="1:13" ht="15.75" customHeight="1" x14ac:dyDescent="0.3">
      <c r="A795" s="1"/>
      <c r="I795" s="67"/>
      <c r="J795" s="68"/>
      <c r="K795" s="68"/>
      <c r="L795" s="69"/>
      <c r="M795" s="70"/>
    </row>
    <row r="796" spans="1:13" ht="15.75" customHeight="1" x14ac:dyDescent="0.3">
      <c r="A796" s="1"/>
      <c r="I796" s="67"/>
      <c r="J796" s="68"/>
      <c r="K796" s="68"/>
      <c r="L796" s="69"/>
      <c r="M796" s="70"/>
    </row>
    <row r="797" spans="1:13" ht="15.75" customHeight="1" x14ac:dyDescent="0.3">
      <c r="A797" s="1"/>
      <c r="I797" s="67"/>
      <c r="J797" s="68"/>
      <c r="K797" s="68"/>
      <c r="L797" s="69"/>
      <c r="M797" s="70"/>
    </row>
    <row r="798" spans="1:13" ht="15.75" customHeight="1" x14ac:dyDescent="0.3">
      <c r="A798" s="1"/>
      <c r="I798" s="67"/>
      <c r="J798" s="68"/>
      <c r="K798" s="68"/>
      <c r="L798" s="69"/>
      <c r="M798" s="70"/>
    </row>
    <row r="799" spans="1:13" ht="15.75" customHeight="1" x14ac:dyDescent="0.3">
      <c r="A799" s="1"/>
      <c r="I799" s="67"/>
      <c r="J799" s="68"/>
      <c r="K799" s="68"/>
      <c r="L799" s="69"/>
      <c r="M799" s="70"/>
    </row>
    <row r="800" spans="1:13" ht="15.75" customHeight="1" x14ac:dyDescent="0.3">
      <c r="A800" s="1"/>
      <c r="I800" s="67"/>
      <c r="J800" s="68"/>
      <c r="K800" s="68"/>
      <c r="L800" s="69"/>
      <c r="M800" s="70"/>
    </row>
    <row r="801" spans="1:13" ht="15.75" customHeight="1" x14ac:dyDescent="0.3">
      <c r="A801" s="1"/>
      <c r="I801" s="67"/>
      <c r="J801" s="68"/>
      <c r="K801" s="68"/>
      <c r="L801" s="69"/>
      <c r="M801" s="70"/>
    </row>
    <row r="802" spans="1:13" ht="15.75" customHeight="1" x14ac:dyDescent="0.3">
      <c r="A802" s="1"/>
      <c r="I802" s="67"/>
      <c r="J802" s="68"/>
      <c r="K802" s="68"/>
      <c r="L802" s="69"/>
      <c r="M802" s="70"/>
    </row>
    <row r="803" spans="1:13" ht="15.75" customHeight="1" x14ac:dyDescent="0.3">
      <c r="A803" s="1"/>
      <c r="I803" s="67"/>
      <c r="J803" s="68"/>
      <c r="K803" s="68"/>
      <c r="L803" s="69"/>
      <c r="M803" s="70"/>
    </row>
    <row r="804" spans="1:13" ht="15.75" customHeight="1" x14ac:dyDescent="0.3">
      <c r="A804" s="1"/>
      <c r="I804" s="67"/>
      <c r="J804" s="68"/>
      <c r="K804" s="68"/>
      <c r="L804" s="69"/>
      <c r="M804" s="70"/>
    </row>
    <row r="805" spans="1:13" ht="15.75" customHeight="1" x14ac:dyDescent="0.3">
      <c r="A805" s="1"/>
      <c r="I805" s="67"/>
      <c r="J805" s="68"/>
      <c r="K805" s="68"/>
      <c r="L805" s="69"/>
      <c r="M805" s="70"/>
    </row>
    <row r="806" spans="1:13" ht="15.75" customHeight="1" x14ac:dyDescent="0.3">
      <c r="A806" s="1"/>
      <c r="I806" s="67"/>
      <c r="J806" s="68"/>
      <c r="K806" s="68"/>
      <c r="L806" s="69"/>
      <c r="M806" s="70"/>
    </row>
    <row r="807" spans="1:13" ht="15.75" customHeight="1" x14ac:dyDescent="0.3">
      <c r="A807" s="1"/>
      <c r="I807" s="67"/>
      <c r="J807" s="68"/>
      <c r="K807" s="68"/>
      <c r="L807" s="69"/>
      <c r="M807" s="70"/>
    </row>
    <row r="808" spans="1:13" ht="15.75" customHeight="1" x14ac:dyDescent="0.3">
      <c r="A808" s="1"/>
      <c r="I808" s="67"/>
      <c r="J808" s="68"/>
      <c r="K808" s="68"/>
      <c r="L808" s="69"/>
      <c r="M808" s="70"/>
    </row>
    <row r="809" spans="1:13" ht="15.75" customHeight="1" x14ac:dyDescent="0.3">
      <c r="A809" s="1"/>
      <c r="I809" s="67"/>
      <c r="J809" s="68"/>
      <c r="K809" s="68"/>
      <c r="L809" s="69"/>
      <c r="M809" s="70"/>
    </row>
    <row r="810" spans="1:13" ht="15.75" customHeight="1" x14ac:dyDescent="0.3">
      <c r="A810" s="1"/>
      <c r="I810" s="67"/>
      <c r="J810" s="68"/>
      <c r="K810" s="68"/>
      <c r="L810" s="69"/>
      <c r="M810" s="70"/>
    </row>
    <row r="811" spans="1:13" ht="15.75" customHeight="1" x14ac:dyDescent="0.3">
      <c r="A811" s="1"/>
      <c r="I811" s="67"/>
      <c r="J811" s="68"/>
      <c r="K811" s="68"/>
      <c r="L811" s="69"/>
      <c r="M811" s="70"/>
    </row>
    <row r="812" spans="1:13" ht="15.75" customHeight="1" x14ac:dyDescent="0.3">
      <c r="A812" s="1"/>
      <c r="I812" s="67"/>
      <c r="J812" s="68"/>
      <c r="K812" s="68"/>
      <c r="L812" s="69"/>
      <c r="M812" s="70"/>
    </row>
    <row r="813" spans="1:13" ht="15.75" customHeight="1" x14ac:dyDescent="0.3">
      <c r="A813" s="1"/>
      <c r="I813" s="67"/>
      <c r="J813" s="68"/>
      <c r="K813" s="68"/>
      <c r="L813" s="69"/>
      <c r="M813" s="70"/>
    </row>
    <row r="814" spans="1:13" ht="15.75" customHeight="1" x14ac:dyDescent="0.3">
      <c r="A814" s="1"/>
      <c r="I814" s="67"/>
      <c r="J814" s="68"/>
      <c r="K814" s="68"/>
      <c r="L814" s="69"/>
      <c r="M814" s="70"/>
    </row>
    <row r="815" spans="1:13" ht="15.75" customHeight="1" x14ac:dyDescent="0.3">
      <c r="A815" s="1"/>
      <c r="I815" s="67"/>
      <c r="J815" s="68"/>
      <c r="K815" s="68"/>
      <c r="L815" s="69"/>
      <c r="M815" s="70"/>
    </row>
    <row r="816" spans="1:13" ht="15.75" customHeight="1" x14ac:dyDescent="0.3">
      <c r="A816" s="1"/>
      <c r="I816" s="67"/>
      <c r="J816" s="68"/>
      <c r="K816" s="68"/>
      <c r="L816" s="69"/>
      <c r="M816" s="70"/>
    </row>
    <row r="817" spans="1:13" ht="15.75" customHeight="1" x14ac:dyDescent="0.3">
      <c r="A817" s="1"/>
      <c r="I817" s="67"/>
      <c r="J817" s="68"/>
      <c r="K817" s="68"/>
      <c r="L817" s="69"/>
      <c r="M817" s="70"/>
    </row>
    <row r="818" spans="1:13" ht="15.75" customHeight="1" x14ac:dyDescent="0.3">
      <c r="A818" s="1"/>
      <c r="I818" s="67"/>
      <c r="J818" s="68"/>
      <c r="K818" s="68"/>
      <c r="L818" s="69"/>
      <c r="M818" s="70"/>
    </row>
    <row r="819" spans="1:13" ht="15.75" customHeight="1" x14ac:dyDescent="0.3">
      <c r="A819" s="1"/>
      <c r="I819" s="67"/>
      <c r="J819" s="68"/>
      <c r="K819" s="68"/>
      <c r="L819" s="69"/>
      <c r="M819" s="70"/>
    </row>
    <row r="820" spans="1:13" ht="15.75" customHeight="1" x14ac:dyDescent="0.3">
      <c r="A820" s="1"/>
      <c r="I820" s="67"/>
      <c r="J820" s="68"/>
      <c r="K820" s="68"/>
      <c r="L820" s="69"/>
      <c r="M820" s="70"/>
    </row>
    <row r="821" spans="1:13" ht="15.75" customHeight="1" x14ac:dyDescent="0.3">
      <c r="A821" s="1"/>
      <c r="I821" s="67"/>
      <c r="J821" s="68"/>
      <c r="K821" s="68"/>
      <c r="L821" s="69"/>
      <c r="M821" s="70"/>
    </row>
    <row r="822" spans="1:13" ht="15.75" customHeight="1" x14ac:dyDescent="0.3">
      <c r="A822" s="1"/>
      <c r="I822" s="67"/>
      <c r="J822" s="68"/>
      <c r="K822" s="68"/>
      <c r="L822" s="69"/>
      <c r="M822" s="70"/>
    </row>
    <row r="823" spans="1:13" ht="15.75" customHeight="1" x14ac:dyDescent="0.3">
      <c r="A823" s="1"/>
      <c r="I823" s="67"/>
      <c r="J823" s="68"/>
      <c r="K823" s="68"/>
      <c r="L823" s="69"/>
      <c r="M823" s="70"/>
    </row>
    <row r="824" spans="1:13" ht="15.75" customHeight="1" x14ac:dyDescent="0.3">
      <c r="A824" s="1"/>
      <c r="I824" s="67"/>
      <c r="J824" s="68"/>
      <c r="K824" s="68"/>
      <c r="L824" s="69"/>
      <c r="M824" s="70"/>
    </row>
    <row r="825" spans="1:13" ht="15.75" customHeight="1" x14ac:dyDescent="0.3">
      <c r="A825" s="1"/>
      <c r="I825" s="67"/>
      <c r="J825" s="68"/>
      <c r="K825" s="68"/>
      <c r="L825" s="69"/>
      <c r="M825" s="70"/>
    </row>
    <row r="826" spans="1:13" ht="15.75" customHeight="1" x14ac:dyDescent="0.3">
      <c r="A826" s="1"/>
      <c r="I826" s="67"/>
      <c r="J826" s="68"/>
      <c r="K826" s="68"/>
      <c r="L826" s="69"/>
      <c r="M826" s="70"/>
    </row>
    <row r="827" spans="1:13" ht="15.75" customHeight="1" x14ac:dyDescent="0.3">
      <c r="A827" s="1"/>
      <c r="I827" s="67"/>
      <c r="J827" s="68"/>
      <c r="K827" s="68"/>
      <c r="L827" s="69"/>
      <c r="M827" s="70"/>
    </row>
    <row r="828" spans="1:13" ht="15.75" customHeight="1" x14ac:dyDescent="0.3">
      <c r="A828" s="1"/>
      <c r="I828" s="67"/>
      <c r="J828" s="68"/>
      <c r="K828" s="68"/>
      <c r="L828" s="69"/>
      <c r="M828" s="70"/>
    </row>
    <row r="829" spans="1:13" ht="15.75" customHeight="1" x14ac:dyDescent="0.3">
      <c r="A829" s="1"/>
      <c r="I829" s="67"/>
      <c r="J829" s="68"/>
      <c r="K829" s="68"/>
      <c r="L829" s="69"/>
      <c r="M829" s="70"/>
    </row>
    <row r="830" spans="1:13" ht="15.75" customHeight="1" x14ac:dyDescent="0.3">
      <c r="A830" s="1"/>
      <c r="I830" s="67"/>
      <c r="J830" s="68"/>
      <c r="K830" s="68"/>
      <c r="L830" s="69"/>
      <c r="M830" s="70"/>
    </row>
    <row r="831" spans="1:13" ht="15.75" customHeight="1" x14ac:dyDescent="0.3">
      <c r="A831" s="1"/>
      <c r="I831" s="67"/>
      <c r="J831" s="68"/>
      <c r="K831" s="68"/>
      <c r="L831" s="69"/>
      <c r="M831" s="70"/>
    </row>
    <row r="832" spans="1:13" ht="15.75" customHeight="1" x14ac:dyDescent="0.3">
      <c r="A832" s="1"/>
      <c r="I832" s="67"/>
      <c r="J832" s="68"/>
      <c r="K832" s="68"/>
      <c r="L832" s="69"/>
      <c r="M832" s="70"/>
    </row>
    <row r="833" spans="1:13" ht="15.75" customHeight="1" x14ac:dyDescent="0.3">
      <c r="A833" s="1"/>
      <c r="I833" s="67"/>
      <c r="J833" s="68"/>
      <c r="K833" s="68"/>
      <c r="L833" s="69"/>
      <c r="M833" s="70"/>
    </row>
    <row r="834" spans="1:13" ht="15.75" customHeight="1" x14ac:dyDescent="0.3">
      <c r="A834" s="1"/>
      <c r="I834" s="67"/>
      <c r="J834" s="68"/>
      <c r="K834" s="68"/>
      <c r="L834" s="69"/>
      <c r="M834" s="70"/>
    </row>
    <row r="835" spans="1:13" ht="15.75" customHeight="1" x14ac:dyDescent="0.3">
      <c r="A835" s="1"/>
      <c r="I835" s="67"/>
      <c r="J835" s="68"/>
      <c r="K835" s="68"/>
      <c r="L835" s="69"/>
      <c r="M835" s="70"/>
    </row>
    <row r="836" spans="1:13" ht="15.75" customHeight="1" x14ac:dyDescent="0.3">
      <c r="A836" s="1"/>
      <c r="I836" s="67"/>
      <c r="J836" s="68"/>
      <c r="K836" s="68"/>
      <c r="L836" s="69"/>
      <c r="M836" s="70"/>
    </row>
    <row r="837" spans="1:13" ht="15.75" customHeight="1" x14ac:dyDescent="0.3">
      <c r="A837" s="1"/>
      <c r="I837" s="67"/>
      <c r="J837" s="68"/>
      <c r="K837" s="68"/>
      <c r="L837" s="69"/>
      <c r="M837" s="70"/>
    </row>
    <row r="838" spans="1:13" ht="15.75" customHeight="1" x14ac:dyDescent="0.3">
      <c r="A838" s="1"/>
      <c r="I838" s="67"/>
      <c r="J838" s="68"/>
      <c r="K838" s="68"/>
      <c r="L838" s="69"/>
      <c r="M838" s="70"/>
    </row>
    <row r="839" spans="1:13" ht="15.75" customHeight="1" x14ac:dyDescent="0.3">
      <c r="A839" s="1"/>
      <c r="I839" s="67"/>
      <c r="J839" s="68"/>
      <c r="K839" s="68"/>
      <c r="L839" s="69"/>
      <c r="M839" s="70"/>
    </row>
    <row r="840" spans="1:13" ht="15.75" customHeight="1" x14ac:dyDescent="0.3">
      <c r="A840" s="1"/>
      <c r="I840" s="67"/>
      <c r="J840" s="68"/>
      <c r="K840" s="68"/>
      <c r="L840" s="69"/>
      <c r="M840" s="70"/>
    </row>
    <row r="841" spans="1:13" ht="15.75" customHeight="1" x14ac:dyDescent="0.3">
      <c r="A841" s="1"/>
      <c r="I841" s="67"/>
      <c r="J841" s="68"/>
      <c r="K841" s="68"/>
      <c r="L841" s="69"/>
      <c r="M841" s="70"/>
    </row>
    <row r="842" spans="1:13" ht="15.75" customHeight="1" x14ac:dyDescent="0.3">
      <c r="A842" s="1"/>
      <c r="I842" s="67"/>
      <c r="J842" s="68"/>
      <c r="K842" s="68"/>
      <c r="L842" s="69"/>
      <c r="M842" s="70"/>
    </row>
    <row r="843" spans="1:13" ht="15.75" customHeight="1" x14ac:dyDescent="0.3">
      <c r="A843" s="1"/>
      <c r="I843" s="67"/>
      <c r="J843" s="68"/>
      <c r="K843" s="68"/>
      <c r="L843" s="69"/>
      <c r="M843" s="70"/>
    </row>
    <row r="844" spans="1:13" ht="15.75" customHeight="1" x14ac:dyDescent="0.3">
      <c r="A844" s="1"/>
      <c r="I844" s="67"/>
      <c r="J844" s="68"/>
      <c r="K844" s="68"/>
      <c r="L844" s="69"/>
      <c r="M844" s="70"/>
    </row>
    <row r="845" spans="1:13" ht="15.75" customHeight="1" x14ac:dyDescent="0.3">
      <c r="A845" s="1"/>
      <c r="I845" s="67"/>
      <c r="J845" s="68"/>
      <c r="K845" s="68"/>
      <c r="L845" s="69"/>
      <c r="M845" s="70"/>
    </row>
    <row r="846" spans="1:13" ht="15.75" customHeight="1" x14ac:dyDescent="0.3">
      <c r="A846" s="1"/>
      <c r="I846" s="67"/>
      <c r="J846" s="68"/>
      <c r="K846" s="68"/>
      <c r="L846" s="69"/>
      <c r="M846" s="70"/>
    </row>
    <row r="847" spans="1:13" ht="15.75" customHeight="1" x14ac:dyDescent="0.3">
      <c r="A847" s="1"/>
      <c r="I847" s="67"/>
      <c r="J847" s="68"/>
      <c r="K847" s="68"/>
      <c r="L847" s="69"/>
      <c r="M847" s="70"/>
    </row>
    <row r="848" spans="1:13" ht="15.75" customHeight="1" x14ac:dyDescent="0.3">
      <c r="A848" s="1"/>
      <c r="I848" s="67"/>
      <c r="J848" s="68"/>
      <c r="K848" s="68"/>
      <c r="L848" s="69"/>
      <c r="M848" s="70"/>
    </row>
    <row r="849" spans="1:13" ht="15.75" customHeight="1" x14ac:dyDescent="0.3">
      <c r="A849" s="1"/>
      <c r="I849" s="67"/>
      <c r="J849" s="68"/>
      <c r="K849" s="68"/>
      <c r="L849" s="69"/>
      <c r="M849" s="70"/>
    </row>
    <row r="850" spans="1:13" ht="15.75" customHeight="1" x14ac:dyDescent="0.3">
      <c r="A850" s="1"/>
      <c r="I850" s="67"/>
      <c r="J850" s="68"/>
      <c r="K850" s="68"/>
      <c r="L850" s="69"/>
      <c r="M850" s="70"/>
    </row>
    <row r="851" spans="1:13" ht="15.75" customHeight="1" x14ac:dyDescent="0.3">
      <c r="A851" s="1"/>
      <c r="I851" s="67"/>
      <c r="J851" s="68"/>
      <c r="K851" s="68"/>
      <c r="L851" s="69"/>
      <c r="M851" s="70"/>
    </row>
    <row r="852" spans="1:13" ht="15.75" customHeight="1" x14ac:dyDescent="0.3">
      <c r="A852" s="1"/>
      <c r="I852" s="67"/>
      <c r="J852" s="68"/>
      <c r="K852" s="68"/>
      <c r="L852" s="69"/>
      <c r="M852" s="70"/>
    </row>
    <row r="853" spans="1:13" ht="15.75" customHeight="1" x14ac:dyDescent="0.3">
      <c r="A853" s="1"/>
      <c r="I853" s="67"/>
      <c r="J853" s="68"/>
      <c r="K853" s="68"/>
      <c r="L853" s="69"/>
      <c r="M853" s="70"/>
    </row>
    <row r="854" spans="1:13" ht="15.75" customHeight="1" x14ac:dyDescent="0.3">
      <c r="A854" s="1"/>
      <c r="I854" s="67"/>
      <c r="J854" s="68"/>
      <c r="K854" s="68"/>
      <c r="L854" s="69"/>
      <c r="M854" s="70"/>
    </row>
    <row r="855" spans="1:13" ht="15.75" customHeight="1" x14ac:dyDescent="0.3">
      <c r="A855" s="1"/>
      <c r="I855" s="67"/>
      <c r="J855" s="68"/>
      <c r="K855" s="68"/>
      <c r="L855" s="69"/>
      <c r="M855" s="70"/>
    </row>
    <row r="856" spans="1:13" ht="15.75" customHeight="1" x14ac:dyDescent="0.3">
      <c r="A856" s="1"/>
      <c r="I856" s="67"/>
      <c r="J856" s="68"/>
      <c r="K856" s="68"/>
      <c r="L856" s="69"/>
      <c r="M856" s="70"/>
    </row>
    <row r="857" spans="1:13" ht="15.75" customHeight="1" x14ac:dyDescent="0.3">
      <c r="A857" s="1"/>
      <c r="I857" s="67"/>
      <c r="J857" s="68"/>
      <c r="K857" s="68"/>
      <c r="L857" s="69"/>
      <c r="M857" s="70"/>
    </row>
    <row r="858" spans="1:13" ht="15.75" customHeight="1" x14ac:dyDescent="0.3">
      <c r="A858" s="1"/>
      <c r="I858" s="67"/>
      <c r="J858" s="68"/>
      <c r="K858" s="68"/>
      <c r="L858" s="69"/>
      <c r="M858" s="70"/>
    </row>
    <row r="859" spans="1:13" ht="15.75" customHeight="1" x14ac:dyDescent="0.3">
      <c r="A859" s="1"/>
      <c r="I859" s="67"/>
      <c r="J859" s="68"/>
      <c r="K859" s="68"/>
      <c r="L859" s="69"/>
      <c r="M859" s="70"/>
    </row>
    <row r="860" spans="1:13" ht="15.75" customHeight="1" x14ac:dyDescent="0.3">
      <c r="A860" s="1"/>
      <c r="I860" s="67"/>
      <c r="J860" s="68"/>
      <c r="K860" s="68"/>
      <c r="L860" s="69"/>
      <c r="M860" s="70"/>
    </row>
    <row r="861" spans="1:13" ht="15.75" customHeight="1" x14ac:dyDescent="0.3">
      <c r="A861" s="1"/>
      <c r="I861" s="67"/>
      <c r="J861" s="68"/>
      <c r="K861" s="68"/>
      <c r="L861" s="69"/>
      <c r="M861" s="70"/>
    </row>
    <row r="862" spans="1:13" ht="15.75" customHeight="1" x14ac:dyDescent="0.3">
      <c r="A862" s="1"/>
      <c r="I862" s="67"/>
      <c r="J862" s="68"/>
      <c r="K862" s="68"/>
      <c r="L862" s="69"/>
      <c r="M862" s="70"/>
    </row>
    <row r="863" spans="1:13" ht="15.75" customHeight="1" x14ac:dyDescent="0.3">
      <c r="A863" s="1"/>
      <c r="I863" s="67"/>
      <c r="J863" s="68"/>
      <c r="K863" s="68"/>
      <c r="L863" s="69"/>
      <c r="M863" s="70"/>
    </row>
    <row r="864" spans="1:13" ht="15.75" customHeight="1" x14ac:dyDescent="0.3">
      <c r="A864" s="1"/>
      <c r="I864" s="67"/>
      <c r="J864" s="68"/>
      <c r="K864" s="68"/>
      <c r="L864" s="69"/>
      <c r="M864" s="70"/>
    </row>
    <row r="865" spans="1:13" ht="15.75" customHeight="1" x14ac:dyDescent="0.3">
      <c r="A865" s="1"/>
      <c r="I865" s="67"/>
      <c r="J865" s="68"/>
      <c r="K865" s="68"/>
      <c r="L865" s="69"/>
      <c r="M865" s="70"/>
    </row>
    <row r="866" spans="1:13" ht="15.75" customHeight="1" x14ac:dyDescent="0.3">
      <c r="A866" s="1"/>
      <c r="I866" s="67"/>
      <c r="J866" s="68"/>
      <c r="K866" s="68"/>
      <c r="L866" s="69"/>
      <c r="M866" s="70"/>
    </row>
    <row r="867" spans="1:13" ht="15.75" customHeight="1" x14ac:dyDescent="0.3">
      <c r="A867" s="1"/>
      <c r="I867" s="67"/>
      <c r="J867" s="68"/>
      <c r="K867" s="68"/>
      <c r="L867" s="69"/>
      <c r="M867" s="70"/>
    </row>
    <row r="868" spans="1:13" ht="15.75" customHeight="1" x14ac:dyDescent="0.3">
      <c r="A868" s="1"/>
      <c r="I868" s="67"/>
      <c r="J868" s="68"/>
      <c r="K868" s="68"/>
      <c r="L868" s="69"/>
      <c r="M868" s="70"/>
    </row>
    <row r="869" spans="1:13" ht="15.75" customHeight="1" x14ac:dyDescent="0.3">
      <c r="A869" s="1"/>
      <c r="I869" s="67"/>
      <c r="J869" s="68"/>
      <c r="K869" s="68"/>
      <c r="L869" s="69"/>
      <c r="M869" s="70"/>
    </row>
    <row r="870" spans="1:13" ht="15.75" customHeight="1" x14ac:dyDescent="0.3">
      <c r="A870" s="1"/>
      <c r="I870" s="67"/>
      <c r="J870" s="68"/>
      <c r="K870" s="68"/>
      <c r="L870" s="69"/>
      <c r="M870" s="70"/>
    </row>
    <row r="871" spans="1:13" ht="15.75" customHeight="1" x14ac:dyDescent="0.3">
      <c r="A871" s="1"/>
      <c r="I871" s="67"/>
      <c r="J871" s="68"/>
      <c r="K871" s="68"/>
      <c r="L871" s="69"/>
      <c r="M871" s="70"/>
    </row>
    <row r="872" spans="1:13" ht="15.75" customHeight="1" x14ac:dyDescent="0.3">
      <c r="A872" s="1"/>
      <c r="I872" s="67"/>
      <c r="J872" s="68"/>
      <c r="K872" s="68"/>
      <c r="L872" s="69"/>
      <c r="M872" s="70"/>
    </row>
    <row r="873" spans="1:13" ht="15.75" customHeight="1" x14ac:dyDescent="0.3">
      <c r="A873" s="1"/>
      <c r="I873" s="67"/>
      <c r="J873" s="68"/>
      <c r="K873" s="68"/>
      <c r="L873" s="69"/>
      <c r="M873" s="70"/>
    </row>
    <row r="874" spans="1:13" ht="15.75" customHeight="1" x14ac:dyDescent="0.3">
      <c r="A874" s="1"/>
      <c r="I874" s="67"/>
      <c r="J874" s="68"/>
      <c r="K874" s="68"/>
      <c r="L874" s="69"/>
      <c r="M874" s="70"/>
    </row>
    <row r="875" spans="1:13" ht="15.75" customHeight="1" x14ac:dyDescent="0.3">
      <c r="A875" s="1"/>
      <c r="I875" s="67"/>
      <c r="J875" s="68"/>
      <c r="K875" s="68"/>
      <c r="L875" s="69"/>
      <c r="M875" s="70"/>
    </row>
    <row r="876" spans="1:13" ht="15.75" customHeight="1" x14ac:dyDescent="0.3">
      <c r="A876" s="1"/>
      <c r="I876" s="67"/>
      <c r="J876" s="68"/>
      <c r="K876" s="68"/>
      <c r="L876" s="69"/>
      <c r="M876" s="70"/>
    </row>
    <row r="877" spans="1:13" ht="15.75" customHeight="1" x14ac:dyDescent="0.3">
      <c r="A877" s="1"/>
      <c r="I877" s="67"/>
      <c r="J877" s="68"/>
      <c r="K877" s="68"/>
      <c r="L877" s="69"/>
      <c r="M877" s="70"/>
    </row>
    <row r="878" spans="1:13" ht="15.75" customHeight="1" x14ac:dyDescent="0.3">
      <c r="A878" s="1"/>
      <c r="I878" s="67"/>
      <c r="J878" s="68"/>
      <c r="K878" s="68"/>
      <c r="L878" s="69"/>
      <c r="M878" s="70"/>
    </row>
    <row r="879" spans="1:13" ht="15.75" customHeight="1" x14ac:dyDescent="0.3">
      <c r="A879" s="1"/>
      <c r="I879" s="67"/>
      <c r="J879" s="68"/>
      <c r="K879" s="68"/>
      <c r="L879" s="69"/>
      <c r="M879" s="70"/>
    </row>
    <row r="880" spans="1:13" ht="15.75" customHeight="1" x14ac:dyDescent="0.3">
      <c r="A880" s="1"/>
      <c r="I880" s="67"/>
      <c r="J880" s="68"/>
      <c r="K880" s="68"/>
      <c r="L880" s="69"/>
      <c r="M880" s="70"/>
    </row>
    <row r="881" spans="1:13" ht="15.75" customHeight="1" x14ac:dyDescent="0.3">
      <c r="A881" s="1"/>
      <c r="I881" s="67"/>
      <c r="J881" s="68"/>
      <c r="K881" s="68"/>
      <c r="L881" s="69"/>
      <c r="M881" s="70"/>
    </row>
    <row r="882" spans="1:13" ht="15.75" customHeight="1" x14ac:dyDescent="0.3">
      <c r="A882" s="1"/>
      <c r="I882" s="67"/>
      <c r="J882" s="68"/>
      <c r="K882" s="68"/>
      <c r="L882" s="69"/>
      <c r="M882" s="70"/>
    </row>
    <row r="883" spans="1:13" ht="15.75" customHeight="1" x14ac:dyDescent="0.3">
      <c r="A883" s="1"/>
      <c r="I883" s="67"/>
      <c r="J883" s="68"/>
      <c r="K883" s="68"/>
      <c r="L883" s="69"/>
      <c r="M883" s="70"/>
    </row>
    <row r="884" spans="1:13" ht="15.75" customHeight="1" x14ac:dyDescent="0.3">
      <c r="A884" s="1"/>
      <c r="I884" s="67"/>
      <c r="J884" s="68"/>
      <c r="K884" s="68"/>
      <c r="L884" s="69"/>
      <c r="M884" s="70"/>
    </row>
    <row r="885" spans="1:13" ht="15.75" customHeight="1" x14ac:dyDescent="0.3">
      <c r="A885" s="1"/>
      <c r="I885" s="67"/>
      <c r="J885" s="68"/>
      <c r="K885" s="68"/>
      <c r="L885" s="69"/>
      <c r="M885" s="70"/>
    </row>
    <row r="886" spans="1:13" ht="15.75" customHeight="1" x14ac:dyDescent="0.3">
      <c r="A886" s="1"/>
      <c r="I886" s="67"/>
      <c r="J886" s="68"/>
      <c r="K886" s="68"/>
      <c r="L886" s="69"/>
      <c r="M886" s="70"/>
    </row>
    <row r="887" spans="1:13" ht="15.75" customHeight="1" x14ac:dyDescent="0.3">
      <c r="A887" s="1"/>
      <c r="I887" s="67"/>
      <c r="J887" s="68"/>
      <c r="K887" s="68"/>
      <c r="L887" s="69"/>
      <c r="M887" s="70"/>
    </row>
    <row r="888" spans="1:13" ht="15.75" customHeight="1" x14ac:dyDescent="0.3">
      <c r="A888" s="1"/>
      <c r="I888" s="67"/>
      <c r="J888" s="68"/>
      <c r="K888" s="68"/>
      <c r="L888" s="69"/>
      <c r="M888" s="70"/>
    </row>
    <row r="889" spans="1:13" ht="15.75" customHeight="1" x14ac:dyDescent="0.3">
      <c r="A889" s="1"/>
      <c r="I889" s="67"/>
      <c r="J889" s="68"/>
      <c r="K889" s="68"/>
      <c r="L889" s="69"/>
      <c r="M889" s="70"/>
    </row>
    <row r="890" spans="1:13" ht="15.75" customHeight="1" x14ac:dyDescent="0.3">
      <c r="A890" s="1"/>
      <c r="I890" s="67"/>
      <c r="J890" s="68"/>
      <c r="K890" s="68"/>
      <c r="L890" s="69"/>
      <c r="M890" s="70"/>
    </row>
    <row r="891" spans="1:13" ht="15.75" customHeight="1" x14ac:dyDescent="0.3">
      <c r="A891" s="1"/>
      <c r="I891" s="67"/>
      <c r="J891" s="68"/>
      <c r="K891" s="68"/>
      <c r="L891" s="69"/>
      <c r="M891" s="70"/>
    </row>
    <row r="892" spans="1:13" ht="15.75" customHeight="1" x14ac:dyDescent="0.3">
      <c r="A892" s="1"/>
      <c r="I892" s="67"/>
      <c r="J892" s="68"/>
      <c r="K892" s="68"/>
      <c r="L892" s="69"/>
      <c r="M892" s="70"/>
    </row>
    <row r="893" spans="1:13" ht="15.75" customHeight="1" x14ac:dyDescent="0.3">
      <c r="A893" s="1"/>
      <c r="I893" s="67"/>
      <c r="J893" s="68"/>
      <c r="K893" s="68"/>
      <c r="L893" s="69"/>
      <c r="M893" s="70"/>
    </row>
    <row r="894" spans="1:13" ht="15.75" customHeight="1" x14ac:dyDescent="0.3">
      <c r="A894" s="1"/>
      <c r="I894" s="67"/>
      <c r="J894" s="68"/>
      <c r="K894" s="68"/>
      <c r="L894" s="69"/>
      <c r="M894" s="70"/>
    </row>
    <row r="895" spans="1:13" ht="15.75" customHeight="1" x14ac:dyDescent="0.3">
      <c r="A895" s="1"/>
      <c r="I895" s="67"/>
      <c r="J895" s="68"/>
      <c r="K895" s="68"/>
      <c r="L895" s="69"/>
      <c r="M895" s="70"/>
    </row>
    <row r="896" spans="1:13" ht="15.75" customHeight="1" x14ac:dyDescent="0.3">
      <c r="A896" s="1"/>
      <c r="I896" s="67"/>
      <c r="J896" s="68"/>
      <c r="K896" s="68"/>
      <c r="L896" s="69"/>
      <c r="M896" s="70"/>
    </row>
    <row r="897" spans="1:13" ht="15.75" customHeight="1" x14ac:dyDescent="0.3">
      <c r="A897" s="1"/>
      <c r="I897" s="67"/>
      <c r="J897" s="68"/>
      <c r="K897" s="68"/>
      <c r="L897" s="69"/>
      <c r="M897" s="70"/>
    </row>
    <row r="898" spans="1:13" ht="15.75" customHeight="1" x14ac:dyDescent="0.3">
      <c r="A898" s="1"/>
      <c r="I898" s="67"/>
      <c r="J898" s="68"/>
      <c r="K898" s="68"/>
      <c r="L898" s="69"/>
      <c r="M898" s="70"/>
    </row>
    <row r="899" spans="1:13" ht="15.75" customHeight="1" x14ac:dyDescent="0.3">
      <c r="A899" s="1"/>
      <c r="I899" s="67"/>
      <c r="J899" s="68"/>
      <c r="K899" s="68"/>
      <c r="L899" s="69"/>
      <c r="M899" s="70"/>
    </row>
    <row r="900" spans="1:13" ht="15.75" customHeight="1" x14ac:dyDescent="0.3">
      <c r="A900" s="1"/>
      <c r="I900" s="67"/>
      <c r="J900" s="68"/>
      <c r="K900" s="68"/>
      <c r="L900" s="69"/>
      <c r="M900" s="70"/>
    </row>
    <row r="901" spans="1:13" ht="15.75" customHeight="1" x14ac:dyDescent="0.3">
      <c r="A901" s="1"/>
      <c r="I901" s="67"/>
      <c r="J901" s="68"/>
      <c r="K901" s="68"/>
      <c r="L901" s="69"/>
      <c r="M901" s="70"/>
    </row>
    <row r="902" spans="1:13" ht="15.75" customHeight="1" x14ac:dyDescent="0.3">
      <c r="A902" s="1"/>
      <c r="I902" s="67"/>
      <c r="J902" s="68"/>
      <c r="K902" s="68"/>
      <c r="L902" s="69"/>
      <c r="M902" s="70"/>
    </row>
    <row r="903" spans="1:13" ht="15.75" customHeight="1" x14ac:dyDescent="0.3">
      <c r="A903" s="1"/>
      <c r="I903" s="67"/>
      <c r="J903" s="68"/>
      <c r="K903" s="68"/>
      <c r="L903" s="69"/>
      <c r="M903" s="70"/>
    </row>
    <row r="904" spans="1:13" ht="15.75" customHeight="1" x14ac:dyDescent="0.3">
      <c r="A904" s="1"/>
      <c r="I904" s="67"/>
      <c r="J904" s="68"/>
      <c r="K904" s="68"/>
      <c r="L904" s="69"/>
      <c r="M904" s="70"/>
    </row>
    <row r="905" spans="1:13" ht="15.75" customHeight="1" x14ac:dyDescent="0.3">
      <c r="A905" s="1"/>
      <c r="I905" s="67"/>
      <c r="J905" s="68"/>
      <c r="K905" s="68"/>
      <c r="L905" s="69"/>
      <c r="M905" s="70"/>
    </row>
    <row r="906" spans="1:13" ht="15.75" customHeight="1" x14ac:dyDescent="0.3">
      <c r="A906" s="1"/>
      <c r="I906" s="67"/>
      <c r="J906" s="68"/>
      <c r="K906" s="68"/>
      <c r="L906" s="69"/>
      <c r="M906" s="70"/>
    </row>
    <row r="907" spans="1:13" ht="15.75" customHeight="1" x14ac:dyDescent="0.3">
      <c r="A907" s="1"/>
      <c r="I907" s="67"/>
      <c r="J907" s="68"/>
      <c r="K907" s="68"/>
      <c r="L907" s="69"/>
      <c r="M907" s="70"/>
    </row>
    <row r="908" spans="1:13" ht="15.75" customHeight="1" x14ac:dyDescent="0.3">
      <c r="A908" s="1"/>
      <c r="I908" s="67"/>
      <c r="J908" s="68"/>
      <c r="K908" s="68"/>
      <c r="L908" s="69"/>
      <c r="M908" s="70"/>
    </row>
    <row r="909" spans="1:13" ht="15.75" customHeight="1" x14ac:dyDescent="0.3">
      <c r="A909" s="1"/>
      <c r="I909" s="67"/>
      <c r="J909" s="68"/>
      <c r="K909" s="68"/>
      <c r="L909" s="69"/>
      <c r="M909" s="70"/>
    </row>
    <row r="910" spans="1:13" ht="15.75" customHeight="1" x14ac:dyDescent="0.3">
      <c r="A910" s="1"/>
      <c r="I910" s="67"/>
      <c r="J910" s="68"/>
      <c r="K910" s="68"/>
      <c r="L910" s="69"/>
      <c r="M910" s="70"/>
    </row>
    <row r="911" spans="1:13" ht="15.75" customHeight="1" x14ac:dyDescent="0.3">
      <c r="A911" s="1"/>
      <c r="I911" s="67"/>
      <c r="J911" s="68"/>
      <c r="K911" s="68"/>
      <c r="L911" s="69"/>
      <c r="M911" s="70"/>
    </row>
    <row r="912" spans="1:13" ht="15.75" customHeight="1" x14ac:dyDescent="0.3">
      <c r="A912" s="1"/>
      <c r="I912" s="67"/>
      <c r="J912" s="68"/>
      <c r="K912" s="68"/>
      <c r="L912" s="69"/>
      <c r="M912" s="70"/>
    </row>
    <row r="913" spans="1:13" ht="15.75" customHeight="1" x14ac:dyDescent="0.3">
      <c r="A913" s="1"/>
      <c r="I913" s="67"/>
      <c r="J913" s="68"/>
      <c r="K913" s="68"/>
      <c r="L913" s="69"/>
      <c r="M913" s="70"/>
    </row>
    <row r="914" spans="1:13" ht="15.75" customHeight="1" x14ac:dyDescent="0.3">
      <c r="A914" s="1"/>
      <c r="I914" s="67"/>
      <c r="J914" s="68"/>
      <c r="K914" s="68"/>
      <c r="L914" s="69"/>
      <c r="M914" s="70"/>
    </row>
    <row r="915" spans="1:13" ht="15.75" customHeight="1" x14ac:dyDescent="0.3">
      <c r="A915" s="1"/>
      <c r="I915" s="67"/>
      <c r="J915" s="68"/>
      <c r="K915" s="68"/>
      <c r="L915" s="69"/>
      <c r="M915" s="70"/>
    </row>
    <row r="916" spans="1:13" ht="15.75" customHeight="1" x14ac:dyDescent="0.3">
      <c r="A916" s="1"/>
      <c r="I916" s="67"/>
      <c r="J916" s="68"/>
      <c r="K916" s="68"/>
      <c r="L916" s="69"/>
      <c r="M916" s="70"/>
    </row>
    <row r="917" spans="1:13" ht="15.75" customHeight="1" x14ac:dyDescent="0.3">
      <c r="A917" s="1"/>
      <c r="I917" s="67"/>
      <c r="J917" s="68"/>
      <c r="K917" s="68"/>
      <c r="L917" s="69"/>
      <c r="M917" s="70"/>
    </row>
    <row r="918" spans="1:13" ht="15.75" customHeight="1" x14ac:dyDescent="0.3">
      <c r="A918" s="1"/>
      <c r="I918" s="67"/>
      <c r="J918" s="68"/>
      <c r="K918" s="68"/>
      <c r="L918" s="69"/>
      <c r="M918" s="70"/>
    </row>
    <row r="919" spans="1:13" ht="15.75" customHeight="1" x14ac:dyDescent="0.3">
      <c r="A919" s="1"/>
      <c r="I919" s="67"/>
      <c r="J919" s="68"/>
      <c r="K919" s="68"/>
      <c r="L919" s="69"/>
      <c r="M919" s="70"/>
    </row>
    <row r="920" spans="1:13" ht="15.75" customHeight="1" x14ac:dyDescent="0.3">
      <c r="A920" s="1"/>
      <c r="I920" s="67"/>
      <c r="J920" s="68"/>
      <c r="K920" s="68"/>
      <c r="L920" s="69"/>
      <c r="M920" s="70"/>
    </row>
    <row r="921" spans="1:13" ht="15.75" customHeight="1" x14ac:dyDescent="0.3">
      <c r="A921" s="1"/>
      <c r="I921" s="67"/>
      <c r="J921" s="68"/>
      <c r="K921" s="68"/>
      <c r="L921" s="69"/>
      <c r="M921" s="70"/>
    </row>
    <row r="922" spans="1:13" ht="15.75" customHeight="1" x14ac:dyDescent="0.3">
      <c r="A922" s="1"/>
      <c r="I922" s="67"/>
      <c r="J922" s="68"/>
      <c r="K922" s="68"/>
      <c r="L922" s="69"/>
      <c r="M922" s="70"/>
    </row>
    <row r="923" spans="1:13" ht="15.75" customHeight="1" x14ac:dyDescent="0.3">
      <c r="A923" s="1"/>
      <c r="I923" s="67"/>
      <c r="J923" s="68"/>
      <c r="K923" s="68"/>
      <c r="L923" s="69"/>
      <c r="M923" s="70"/>
    </row>
    <row r="924" spans="1:13" ht="15.75" customHeight="1" x14ac:dyDescent="0.3">
      <c r="A924" s="1"/>
      <c r="I924" s="67"/>
      <c r="J924" s="68"/>
      <c r="K924" s="68"/>
      <c r="L924" s="69"/>
      <c r="M924" s="70"/>
    </row>
    <row r="925" spans="1:13" ht="15.75" customHeight="1" x14ac:dyDescent="0.3">
      <c r="A925" s="1"/>
      <c r="I925" s="67"/>
      <c r="J925" s="68"/>
      <c r="K925" s="68"/>
      <c r="L925" s="69"/>
      <c r="M925" s="70"/>
    </row>
    <row r="926" spans="1:13" ht="15.75" customHeight="1" x14ac:dyDescent="0.3">
      <c r="A926" s="1"/>
      <c r="I926" s="67"/>
      <c r="J926" s="68"/>
      <c r="K926" s="68"/>
      <c r="L926" s="69"/>
      <c r="M926" s="70"/>
    </row>
    <row r="927" spans="1:13" ht="15.75" customHeight="1" x14ac:dyDescent="0.3">
      <c r="A927" s="1"/>
      <c r="I927" s="67"/>
      <c r="J927" s="68"/>
      <c r="K927" s="68"/>
      <c r="L927" s="69"/>
      <c r="M927" s="70"/>
    </row>
    <row r="928" spans="1:13" ht="15.75" customHeight="1" x14ac:dyDescent="0.3">
      <c r="A928" s="1"/>
      <c r="I928" s="67"/>
      <c r="J928" s="68"/>
      <c r="K928" s="68"/>
      <c r="L928" s="69"/>
      <c r="M928" s="70"/>
    </row>
    <row r="929" spans="1:13" ht="15.75" customHeight="1" x14ac:dyDescent="0.3">
      <c r="A929" s="1"/>
      <c r="I929" s="67"/>
      <c r="J929" s="68"/>
      <c r="K929" s="68"/>
      <c r="L929" s="69"/>
      <c r="M929" s="70"/>
    </row>
    <row r="930" spans="1:13" ht="15.75" customHeight="1" x14ac:dyDescent="0.3">
      <c r="A930" s="1"/>
      <c r="I930" s="67"/>
      <c r="J930" s="68"/>
      <c r="K930" s="68"/>
      <c r="L930" s="69"/>
      <c r="M930" s="70"/>
    </row>
    <row r="931" spans="1:13" ht="15.75" customHeight="1" x14ac:dyDescent="0.3">
      <c r="A931" s="1"/>
      <c r="I931" s="67"/>
      <c r="J931" s="68"/>
      <c r="K931" s="68"/>
      <c r="L931" s="69"/>
      <c r="M931" s="70"/>
    </row>
    <row r="932" spans="1:13" ht="15.75" customHeight="1" x14ac:dyDescent="0.3">
      <c r="A932" s="1"/>
      <c r="I932" s="67"/>
      <c r="J932" s="68"/>
      <c r="K932" s="68"/>
      <c r="L932" s="69"/>
      <c r="M932" s="70"/>
    </row>
    <row r="933" spans="1:13" ht="15.75" customHeight="1" x14ac:dyDescent="0.3">
      <c r="A933" s="1"/>
      <c r="I933" s="67"/>
      <c r="J933" s="68"/>
      <c r="K933" s="68"/>
      <c r="L933" s="69"/>
      <c r="M933" s="70"/>
    </row>
    <row r="934" spans="1:13" ht="15.75" customHeight="1" x14ac:dyDescent="0.3">
      <c r="A934" s="1"/>
      <c r="I934" s="67"/>
      <c r="J934" s="68"/>
      <c r="K934" s="68"/>
      <c r="L934" s="69"/>
      <c r="M934" s="70"/>
    </row>
    <row r="935" spans="1:13" ht="15.75" customHeight="1" x14ac:dyDescent="0.3">
      <c r="A935" s="1"/>
      <c r="I935" s="67"/>
      <c r="J935" s="68"/>
      <c r="K935" s="68"/>
      <c r="L935" s="69"/>
      <c r="M935" s="70"/>
    </row>
    <row r="936" spans="1:13" ht="15.75" customHeight="1" x14ac:dyDescent="0.3">
      <c r="A936" s="1"/>
      <c r="I936" s="67"/>
      <c r="J936" s="68"/>
      <c r="K936" s="68"/>
      <c r="L936" s="69"/>
      <c r="M936" s="70"/>
    </row>
    <row r="937" spans="1:13" ht="15.75" customHeight="1" x14ac:dyDescent="0.3">
      <c r="A937" s="1"/>
      <c r="I937" s="67"/>
      <c r="J937" s="68"/>
      <c r="K937" s="68"/>
      <c r="L937" s="69"/>
      <c r="M937" s="70"/>
    </row>
    <row r="938" spans="1:13" ht="15.75" customHeight="1" x14ac:dyDescent="0.3">
      <c r="A938" s="1"/>
      <c r="I938" s="67"/>
      <c r="J938" s="68"/>
      <c r="K938" s="68"/>
      <c r="L938" s="69"/>
      <c r="M938" s="70"/>
    </row>
    <row r="939" spans="1:13" ht="15.75" customHeight="1" x14ac:dyDescent="0.3">
      <c r="A939" s="1"/>
      <c r="I939" s="67"/>
      <c r="J939" s="68"/>
      <c r="K939" s="68"/>
      <c r="L939" s="69"/>
      <c r="M939" s="70"/>
    </row>
    <row r="940" spans="1:13" ht="15.75" customHeight="1" x14ac:dyDescent="0.3">
      <c r="A940" s="1"/>
      <c r="I940" s="67"/>
      <c r="J940" s="68"/>
      <c r="K940" s="68"/>
      <c r="L940" s="69"/>
      <c r="M940" s="70"/>
    </row>
    <row r="941" spans="1:13" ht="15.75" customHeight="1" x14ac:dyDescent="0.3">
      <c r="A941" s="1"/>
      <c r="I941" s="67"/>
      <c r="J941" s="68"/>
      <c r="K941" s="68"/>
      <c r="L941" s="69"/>
      <c r="M941" s="70"/>
    </row>
    <row r="942" spans="1:13" ht="15.75" customHeight="1" x14ac:dyDescent="0.3">
      <c r="A942" s="1"/>
      <c r="I942" s="67"/>
      <c r="J942" s="68"/>
      <c r="K942" s="68"/>
      <c r="L942" s="69"/>
      <c r="M942" s="70"/>
    </row>
    <row r="943" spans="1:13" ht="15.75" customHeight="1" x14ac:dyDescent="0.3">
      <c r="A943" s="1"/>
      <c r="I943" s="67"/>
      <c r="J943" s="68"/>
      <c r="K943" s="68"/>
      <c r="L943" s="69"/>
      <c r="M943" s="70"/>
    </row>
    <row r="944" spans="1:13" ht="15.75" customHeight="1" x14ac:dyDescent="0.3">
      <c r="A944" s="1"/>
      <c r="I944" s="67"/>
      <c r="J944" s="68"/>
      <c r="K944" s="68"/>
      <c r="L944" s="69"/>
      <c r="M944" s="70"/>
    </row>
    <row r="945" spans="1:13" ht="15.75" customHeight="1" x14ac:dyDescent="0.3">
      <c r="A945" s="1"/>
      <c r="I945" s="67"/>
      <c r="J945" s="68"/>
      <c r="K945" s="68"/>
      <c r="L945" s="69"/>
      <c r="M945" s="70"/>
    </row>
    <row r="946" spans="1:13" ht="15.75" customHeight="1" x14ac:dyDescent="0.3">
      <c r="A946" s="1"/>
      <c r="I946" s="67"/>
      <c r="J946" s="68"/>
      <c r="K946" s="68"/>
      <c r="L946" s="69"/>
      <c r="M946" s="70"/>
    </row>
    <row r="947" spans="1:13" ht="15.75" customHeight="1" x14ac:dyDescent="0.3">
      <c r="A947" s="1"/>
      <c r="I947" s="67"/>
      <c r="J947" s="68"/>
      <c r="K947" s="68"/>
      <c r="L947" s="69"/>
      <c r="M947" s="70"/>
    </row>
    <row r="948" spans="1:13" ht="15.75" customHeight="1" x14ac:dyDescent="0.3">
      <c r="A948" s="1"/>
      <c r="I948" s="67"/>
      <c r="J948" s="68"/>
      <c r="K948" s="68"/>
      <c r="L948" s="69"/>
      <c r="M948" s="70"/>
    </row>
    <row r="949" spans="1:13" ht="15.75" customHeight="1" x14ac:dyDescent="0.3">
      <c r="A949" s="1"/>
      <c r="I949" s="67"/>
      <c r="J949" s="68"/>
      <c r="K949" s="68"/>
      <c r="L949" s="69"/>
      <c r="M949" s="70"/>
    </row>
    <row r="950" spans="1:13" ht="15.75" customHeight="1" x14ac:dyDescent="0.3">
      <c r="A950" s="1"/>
      <c r="I950" s="67"/>
      <c r="J950" s="68"/>
      <c r="K950" s="68"/>
      <c r="L950" s="69"/>
      <c r="M950" s="70"/>
    </row>
    <row r="951" spans="1:13" ht="15.75" customHeight="1" x14ac:dyDescent="0.3">
      <c r="A951" s="1"/>
      <c r="I951" s="67"/>
      <c r="J951" s="68"/>
      <c r="K951" s="68"/>
      <c r="L951" s="69"/>
      <c r="M951" s="70"/>
    </row>
    <row r="952" spans="1:13" ht="15.75" customHeight="1" x14ac:dyDescent="0.3">
      <c r="A952" s="1"/>
      <c r="I952" s="67"/>
      <c r="J952" s="68"/>
      <c r="K952" s="68"/>
      <c r="L952" s="69"/>
      <c r="M952" s="70"/>
    </row>
    <row r="953" spans="1:13" ht="15.75" customHeight="1" x14ac:dyDescent="0.3">
      <c r="A953" s="1"/>
      <c r="I953" s="67"/>
      <c r="J953" s="68"/>
      <c r="K953" s="68"/>
      <c r="L953" s="69"/>
      <c r="M953" s="70"/>
    </row>
    <row r="954" spans="1:13" ht="15.75" customHeight="1" x14ac:dyDescent="0.3">
      <c r="A954" s="1"/>
      <c r="I954" s="67"/>
      <c r="J954" s="68"/>
      <c r="K954" s="68"/>
      <c r="L954" s="69"/>
      <c r="M954" s="70"/>
    </row>
    <row r="955" spans="1:13" ht="15.75" customHeight="1" x14ac:dyDescent="0.3">
      <c r="A955" s="1"/>
      <c r="I955" s="67"/>
      <c r="J955" s="68"/>
      <c r="K955" s="68"/>
      <c r="L955" s="69"/>
      <c r="M955" s="70"/>
    </row>
    <row r="956" spans="1:13" ht="15.75" customHeight="1" x14ac:dyDescent="0.3">
      <c r="A956" s="1"/>
      <c r="I956" s="67"/>
      <c r="J956" s="68"/>
      <c r="K956" s="68"/>
      <c r="L956" s="69"/>
      <c r="M956" s="70"/>
    </row>
    <row r="957" spans="1:13" ht="15.75" customHeight="1" x14ac:dyDescent="0.3">
      <c r="A957" s="1"/>
      <c r="I957" s="67"/>
      <c r="J957" s="68"/>
      <c r="K957" s="68"/>
      <c r="L957" s="69"/>
      <c r="M957" s="70"/>
    </row>
    <row r="958" spans="1:13" ht="15.75" customHeight="1" x14ac:dyDescent="0.3">
      <c r="A958" s="1"/>
      <c r="I958" s="67"/>
      <c r="J958" s="68"/>
      <c r="K958" s="68"/>
      <c r="L958" s="69"/>
      <c r="M958" s="70"/>
    </row>
    <row r="959" spans="1:13" ht="15.75" customHeight="1" x14ac:dyDescent="0.3">
      <c r="A959" s="1"/>
      <c r="I959" s="67"/>
      <c r="J959" s="68"/>
      <c r="K959" s="68"/>
      <c r="L959" s="69"/>
      <c r="M959" s="70"/>
    </row>
    <row r="960" spans="1:13" ht="15.75" customHeight="1" x14ac:dyDescent="0.3">
      <c r="A960" s="1"/>
      <c r="I960" s="67"/>
      <c r="J960" s="68"/>
      <c r="K960" s="68"/>
      <c r="L960" s="69"/>
      <c r="M960" s="70"/>
    </row>
    <row r="961" spans="1:13" ht="15.75" customHeight="1" x14ac:dyDescent="0.3">
      <c r="A961" s="1"/>
      <c r="I961" s="67"/>
      <c r="J961" s="68"/>
      <c r="K961" s="68"/>
      <c r="L961" s="69"/>
      <c r="M961" s="70"/>
    </row>
    <row r="962" spans="1:13" ht="15.75" customHeight="1" x14ac:dyDescent="0.3">
      <c r="A962" s="1"/>
      <c r="I962" s="67"/>
      <c r="J962" s="68"/>
      <c r="K962" s="68"/>
      <c r="L962" s="69"/>
      <c r="M962" s="70"/>
    </row>
    <row r="963" spans="1:13" ht="15.75" customHeight="1" x14ac:dyDescent="0.3">
      <c r="A963" s="1"/>
      <c r="I963" s="67"/>
      <c r="J963" s="68"/>
      <c r="K963" s="68"/>
      <c r="L963" s="69"/>
      <c r="M963" s="70"/>
    </row>
    <row r="964" spans="1:13" ht="15.75" customHeight="1" x14ac:dyDescent="0.3">
      <c r="A964" s="1"/>
      <c r="I964" s="67"/>
      <c r="J964" s="68"/>
      <c r="K964" s="68"/>
      <c r="L964" s="69"/>
      <c r="M964" s="70"/>
    </row>
    <row r="965" spans="1:13" ht="15.75" customHeight="1" x14ac:dyDescent="0.3">
      <c r="A965" s="1"/>
      <c r="I965" s="67"/>
      <c r="J965" s="68"/>
      <c r="K965" s="68"/>
      <c r="L965" s="69"/>
      <c r="M965" s="70"/>
    </row>
    <row r="966" spans="1:13" ht="15.75" customHeight="1" x14ac:dyDescent="0.3">
      <c r="A966" s="1"/>
      <c r="I966" s="67"/>
      <c r="J966" s="68"/>
      <c r="K966" s="68"/>
      <c r="L966" s="69"/>
      <c r="M966" s="70"/>
    </row>
    <row r="967" spans="1:13" ht="15.75" customHeight="1" x14ac:dyDescent="0.3">
      <c r="A967" s="1"/>
      <c r="I967" s="67"/>
      <c r="J967" s="68"/>
      <c r="K967" s="68"/>
      <c r="L967" s="69"/>
      <c r="M967" s="70"/>
    </row>
    <row r="968" spans="1:13" ht="15.75" customHeight="1" x14ac:dyDescent="0.3">
      <c r="A968" s="1"/>
      <c r="I968" s="67"/>
      <c r="J968" s="68"/>
      <c r="K968" s="68"/>
      <c r="L968" s="69"/>
      <c r="M968" s="70"/>
    </row>
    <row r="969" spans="1:13" ht="15.75" customHeight="1" x14ac:dyDescent="0.3">
      <c r="A969" s="1"/>
      <c r="I969" s="67"/>
      <c r="J969" s="68"/>
      <c r="K969" s="68"/>
      <c r="L969" s="69"/>
      <c r="M969" s="70"/>
    </row>
    <row r="970" spans="1:13" ht="15.75" customHeight="1" x14ac:dyDescent="0.3">
      <c r="A970" s="1"/>
      <c r="I970" s="67"/>
      <c r="J970" s="68"/>
      <c r="K970" s="68"/>
      <c r="L970" s="69"/>
      <c r="M970" s="70"/>
    </row>
    <row r="971" spans="1:13" ht="15.75" customHeight="1" x14ac:dyDescent="0.3">
      <c r="A971" s="1"/>
      <c r="I971" s="67"/>
      <c r="J971" s="68"/>
      <c r="K971" s="68"/>
      <c r="L971" s="69"/>
      <c r="M971" s="70"/>
    </row>
    <row r="972" spans="1:13" ht="15.75" customHeight="1" x14ac:dyDescent="0.3">
      <c r="A972" s="1"/>
      <c r="I972" s="67"/>
      <c r="J972" s="68"/>
      <c r="K972" s="68"/>
      <c r="L972" s="69"/>
      <c r="M972" s="70"/>
    </row>
    <row r="973" spans="1:13" ht="15.75" customHeight="1" x14ac:dyDescent="0.3">
      <c r="A973" s="1"/>
      <c r="I973" s="67"/>
      <c r="J973" s="68"/>
      <c r="K973" s="68"/>
      <c r="L973" s="69"/>
      <c r="M973" s="70"/>
    </row>
    <row r="974" spans="1:13" ht="15.75" customHeight="1" x14ac:dyDescent="0.3">
      <c r="A974" s="1"/>
      <c r="I974" s="67"/>
      <c r="J974" s="68"/>
      <c r="K974" s="68"/>
      <c r="L974" s="69"/>
      <c r="M974" s="70"/>
    </row>
    <row r="975" spans="1:13" ht="15.75" customHeight="1" x14ac:dyDescent="0.3">
      <c r="A975" s="1"/>
      <c r="I975" s="67"/>
      <c r="J975" s="68"/>
      <c r="K975" s="68"/>
      <c r="L975" s="69"/>
      <c r="M975" s="70"/>
    </row>
    <row r="976" spans="1:13" ht="15.75" customHeight="1" x14ac:dyDescent="0.3">
      <c r="A976" s="1"/>
      <c r="I976" s="67"/>
      <c r="J976" s="68"/>
      <c r="K976" s="68"/>
      <c r="L976" s="69"/>
      <c r="M976" s="70"/>
    </row>
    <row r="977" spans="1:13" ht="15.75" customHeight="1" x14ac:dyDescent="0.3">
      <c r="A977" s="1"/>
      <c r="I977" s="67"/>
      <c r="J977" s="68"/>
      <c r="K977" s="68"/>
      <c r="L977" s="69"/>
      <c r="M977" s="70"/>
    </row>
    <row r="978" spans="1:13" ht="15.75" customHeight="1" x14ac:dyDescent="0.3">
      <c r="A978" s="1"/>
      <c r="I978" s="67"/>
      <c r="J978" s="68"/>
      <c r="K978" s="68"/>
      <c r="L978" s="69"/>
      <c r="M978" s="70"/>
    </row>
    <row r="979" spans="1:13" ht="15.75" customHeight="1" x14ac:dyDescent="0.3">
      <c r="A979" s="1"/>
      <c r="I979" s="67"/>
      <c r="J979" s="68"/>
      <c r="K979" s="68"/>
      <c r="L979" s="69"/>
      <c r="M979" s="70"/>
    </row>
    <row r="980" spans="1:13" ht="15.75" customHeight="1" x14ac:dyDescent="0.3">
      <c r="A980" s="1"/>
      <c r="I980" s="67"/>
      <c r="J980" s="68"/>
      <c r="K980" s="68"/>
      <c r="L980" s="69"/>
      <c r="M980" s="70"/>
    </row>
    <row r="981" spans="1:13" ht="15.75" customHeight="1" x14ac:dyDescent="0.3">
      <c r="A981" s="1"/>
      <c r="I981" s="67"/>
      <c r="J981" s="68"/>
      <c r="K981" s="68"/>
      <c r="L981" s="69"/>
      <c r="M981" s="70"/>
    </row>
    <row r="982" spans="1:13" ht="15.75" customHeight="1" x14ac:dyDescent="0.3">
      <c r="A982" s="1"/>
      <c r="I982" s="67"/>
      <c r="J982" s="68"/>
      <c r="K982" s="68"/>
      <c r="L982" s="69"/>
      <c r="M982" s="70"/>
    </row>
    <row r="983" spans="1:13" ht="15.75" customHeight="1" x14ac:dyDescent="0.3">
      <c r="A983" s="1"/>
      <c r="I983" s="67"/>
      <c r="J983" s="68"/>
      <c r="K983" s="68"/>
      <c r="L983" s="69"/>
      <c r="M983" s="70"/>
    </row>
    <row r="984" spans="1:13" ht="15.75" customHeight="1" x14ac:dyDescent="0.3">
      <c r="A984" s="1"/>
      <c r="I984" s="67"/>
      <c r="J984" s="68"/>
      <c r="K984" s="68"/>
      <c r="L984" s="69"/>
      <c r="M984" s="70"/>
    </row>
    <row r="985" spans="1:13" ht="15.75" customHeight="1" x14ac:dyDescent="0.3">
      <c r="A985" s="1"/>
      <c r="I985" s="67"/>
      <c r="J985" s="68"/>
      <c r="K985" s="68"/>
      <c r="L985" s="69"/>
      <c r="M985" s="70"/>
    </row>
    <row r="986" spans="1:13" ht="15.75" customHeight="1" x14ac:dyDescent="0.3">
      <c r="A986" s="1"/>
      <c r="I986" s="67"/>
      <c r="J986" s="68"/>
      <c r="K986" s="68"/>
      <c r="L986" s="69"/>
      <c r="M986" s="70"/>
    </row>
    <row r="987" spans="1:13" ht="15.75" customHeight="1" x14ac:dyDescent="0.3">
      <c r="A987" s="1"/>
      <c r="I987" s="67"/>
      <c r="J987" s="68"/>
      <c r="K987" s="68"/>
      <c r="L987" s="69"/>
      <c r="M987" s="70"/>
    </row>
    <row r="988" spans="1:13" ht="15.75" customHeight="1" x14ac:dyDescent="0.3">
      <c r="A988" s="1"/>
      <c r="I988" s="67"/>
      <c r="J988" s="68"/>
      <c r="K988" s="68"/>
      <c r="L988" s="69"/>
      <c r="M988" s="70"/>
    </row>
    <row r="989" spans="1:13" ht="15.75" customHeight="1" x14ac:dyDescent="0.3">
      <c r="A989" s="1"/>
      <c r="I989" s="67"/>
      <c r="J989" s="68"/>
      <c r="K989" s="68"/>
      <c r="L989" s="69"/>
      <c r="M989" s="70"/>
    </row>
    <row r="990" spans="1:13" ht="15.75" customHeight="1" x14ac:dyDescent="0.3">
      <c r="A990" s="1"/>
      <c r="I990" s="67"/>
      <c r="J990" s="68"/>
      <c r="K990" s="68"/>
      <c r="L990" s="69"/>
      <c r="M990" s="70"/>
    </row>
    <row r="991" spans="1:13" ht="15.75" customHeight="1" x14ac:dyDescent="0.3">
      <c r="A991" s="1"/>
      <c r="I991" s="67"/>
      <c r="J991" s="68"/>
      <c r="K991" s="68"/>
      <c r="L991" s="69"/>
      <c r="M991" s="70"/>
    </row>
    <row r="992" spans="1:13" ht="15.75" customHeight="1" x14ac:dyDescent="0.3">
      <c r="A992" s="1"/>
      <c r="I992" s="67"/>
      <c r="J992" s="68"/>
      <c r="K992" s="68"/>
      <c r="L992" s="69"/>
      <c r="M992" s="70"/>
    </row>
    <row r="993" spans="1:13" ht="15.75" customHeight="1" x14ac:dyDescent="0.3">
      <c r="A993" s="1"/>
      <c r="I993" s="67"/>
      <c r="J993" s="68"/>
      <c r="K993" s="68"/>
      <c r="L993" s="69"/>
      <c r="M993" s="70"/>
    </row>
    <row r="994" spans="1:13" ht="15.75" customHeight="1" x14ac:dyDescent="0.3">
      <c r="A994" s="1"/>
      <c r="I994" s="67"/>
      <c r="J994" s="68"/>
      <c r="K994" s="68"/>
      <c r="L994" s="69"/>
      <c r="M994" s="70"/>
    </row>
    <row r="995" spans="1:13" ht="15.75" customHeight="1" x14ac:dyDescent="0.3">
      <c r="A995" s="1"/>
      <c r="I995" s="67"/>
      <c r="J995" s="68"/>
      <c r="K995" s="68"/>
      <c r="L995" s="69"/>
      <c r="M995" s="70"/>
    </row>
    <row r="996" spans="1:13" ht="15.75" customHeight="1" x14ac:dyDescent="0.3">
      <c r="A996" s="1"/>
      <c r="I996" s="67"/>
      <c r="J996" s="68"/>
      <c r="K996" s="68"/>
      <c r="L996" s="69"/>
      <c r="M996" s="70"/>
    </row>
    <row r="997" spans="1:13" ht="15.75" customHeight="1" x14ac:dyDescent="0.3">
      <c r="A997" s="1"/>
      <c r="I997" s="67"/>
      <c r="J997" s="68"/>
      <c r="K997" s="68"/>
      <c r="L997" s="69"/>
      <c r="M997" s="70"/>
    </row>
    <row r="998" spans="1:13" ht="15.75" customHeight="1" x14ac:dyDescent="0.3">
      <c r="A998" s="1"/>
      <c r="I998" s="67"/>
      <c r="J998" s="68"/>
      <c r="K998" s="68"/>
      <c r="L998" s="69"/>
      <c r="M998" s="70"/>
    </row>
    <row r="999" spans="1:13" ht="15.75" customHeight="1" x14ac:dyDescent="0.3">
      <c r="A999" s="1"/>
      <c r="I999" s="67"/>
      <c r="J999" s="68"/>
      <c r="K999" s="68"/>
      <c r="L999" s="69"/>
      <c r="M999" s="70"/>
    </row>
    <row r="1000" spans="1:13" ht="15.75" customHeight="1" x14ac:dyDescent="0.3">
      <c r="A1000" s="1"/>
      <c r="I1000" s="67"/>
      <c r="J1000" s="68"/>
      <c r="K1000" s="68"/>
      <c r="L1000" s="69"/>
      <c r="M1000" s="70"/>
    </row>
  </sheetData>
  <autoFilter ref="A10:P258" xr:uid="{00000000-0009-0000-0000-000003000000}">
    <filterColumn colId="10">
      <filters>
        <filter val="Chef du service de la formation"/>
        <filter val="Chef du service de la formation / Agents de prévention"/>
        <filter val="Chef du service de la formation / Chef du service Production informatique"/>
        <filter val="Chef du service de la formation / Cheffe du service Nouvelle génération"/>
      </filters>
    </filterColumn>
  </autoFilter>
  <conditionalFormatting sqref="C11:C15">
    <cfRule type="cellIs" dxfId="589" priority="518" operator="equal">
      <formula>"O"</formula>
    </cfRule>
  </conditionalFormatting>
  <conditionalFormatting sqref="C11:C15">
    <cfRule type="cellIs" dxfId="588" priority="519" operator="equal">
      <formula>"V"</formula>
    </cfRule>
  </conditionalFormatting>
  <conditionalFormatting sqref="C11:C15">
    <cfRule type="cellIs" dxfId="587" priority="520" operator="equal">
      <formula>"R"</formula>
    </cfRule>
  </conditionalFormatting>
  <conditionalFormatting sqref="C11:C15">
    <cfRule type="cellIs" dxfId="586" priority="521" operator="equal">
      <formula>"J"</formula>
    </cfRule>
  </conditionalFormatting>
  <conditionalFormatting sqref="C17 C26">
    <cfRule type="cellIs" dxfId="585" priority="522" operator="equal">
      <formula>"O"</formula>
    </cfRule>
  </conditionalFormatting>
  <conditionalFormatting sqref="C17 C26">
    <cfRule type="cellIs" dxfId="584" priority="523" operator="equal">
      <formula>"V"</formula>
    </cfRule>
  </conditionalFormatting>
  <conditionalFormatting sqref="C17 C26">
    <cfRule type="cellIs" dxfId="583" priority="524" operator="equal">
      <formula>"R"</formula>
    </cfRule>
  </conditionalFormatting>
  <conditionalFormatting sqref="C17 C26">
    <cfRule type="cellIs" dxfId="582" priority="525" operator="equal">
      <formula>"J"</formula>
    </cfRule>
  </conditionalFormatting>
  <conditionalFormatting sqref="C19:C20">
    <cfRule type="cellIs" dxfId="581" priority="526" operator="equal">
      <formula>"O"</formula>
    </cfRule>
  </conditionalFormatting>
  <conditionalFormatting sqref="C19:C20">
    <cfRule type="cellIs" dxfId="580" priority="527" operator="equal">
      <formula>"V"</formula>
    </cfRule>
  </conditionalFormatting>
  <conditionalFormatting sqref="C19:C20">
    <cfRule type="cellIs" dxfId="579" priority="528" operator="equal">
      <formula>"R"</formula>
    </cfRule>
  </conditionalFormatting>
  <conditionalFormatting sqref="C19:C20">
    <cfRule type="cellIs" dxfId="578" priority="529" operator="equal">
      <formula>"J"</formula>
    </cfRule>
  </conditionalFormatting>
  <conditionalFormatting sqref="C33:C39 C41 C46:C47 C55 C49:C53 C72:C75 C83 C99 C108:C111 C209:C210 C213 C231 C241">
    <cfRule type="cellIs" dxfId="577" priority="530" operator="equal">
      <formula>"O"</formula>
    </cfRule>
  </conditionalFormatting>
  <conditionalFormatting sqref="C33:C39 C41 C46:C47 C55 C49:C53 C72:C75 C83 C99 C108:C111 C209:C210 C213 C231 C241">
    <cfRule type="cellIs" dxfId="576" priority="531" operator="equal">
      <formula>"V"</formula>
    </cfRule>
  </conditionalFormatting>
  <conditionalFormatting sqref="C33:C39 C41 C46:C47 C55 C49:C53 C72:C75 C83 C99 C108:C111 C209:C210 C213 C231 C241">
    <cfRule type="cellIs" dxfId="575" priority="532" operator="equal">
      <formula>"R"</formula>
    </cfRule>
  </conditionalFormatting>
  <conditionalFormatting sqref="C33:C39 C41 C46:C47 C55 C49:C53 C72:C75 C83 C99 C108:C111 C209:C210 C213 C231 C241">
    <cfRule type="cellIs" dxfId="574" priority="533" operator="equal">
      <formula>"J"</formula>
    </cfRule>
  </conditionalFormatting>
  <conditionalFormatting sqref="N12:N20 N26:N27 N33:N39 N41 N46:N47 N55 N49:N53">
    <cfRule type="containsText" dxfId="573" priority="534" operator="containsText" text="EC">
      <formula>NOT(ISERROR(SEARCH(("EC"),(N12))))</formula>
    </cfRule>
  </conditionalFormatting>
  <conditionalFormatting sqref="N12:N20 N26:N27 N33:N39 N41 N46:N47 N55 N49:N53">
    <cfRule type="cellIs" dxfId="572" priority="535" operator="equal">
      <formula>"AT"</formula>
    </cfRule>
  </conditionalFormatting>
  <conditionalFormatting sqref="N12:N20 N26:N27 N33:N39 N41 N46:N47 N55 N49:N53">
    <cfRule type="cellIs" dxfId="571" priority="536" stopIfTrue="1" operator="equal">
      <formula>"S"</formula>
    </cfRule>
  </conditionalFormatting>
  <conditionalFormatting sqref="N12:N20 N26:N27 N33:N39 N41 N46:N47 N55 N49:N53">
    <cfRule type="cellIs" dxfId="570" priority="537" stopIfTrue="1" operator="equal">
      <formula>"R"</formula>
    </cfRule>
  </conditionalFormatting>
  <conditionalFormatting sqref="N83">
    <cfRule type="containsText" dxfId="569" priority="538" operator="containsText" text="EC">
      <formula>NOT(ISERROR(SEARCH(("EC"),(N83))))</formula>
    </cfRule>
  </conditionalFormatting>
  <conditionalFormatting sqref="N83">
    <cfRule type="cellIs" dxfId="568" priority="539" operator="equal">
      <formula>"AT"</formula>
    </cfRule>
  </conditionalFormatting>
  <conditionalFormatting sqref="N83">
    <cfRule type="cellIs" dxfId="567" priority="540" stopIfTrue="1" operator="equal">
      <formula>"S"</formula>
    </cfRule>
  </conditionalFormatting>
  <conditionalFormatting sqref="N83">
    <cfRule type="cellIs" dxfId="566" priority="541" stopIfTrue="1" operator="equal">
      <formula>"R"</formula>
    </cfRule>
  </conditionalFormatting>
  <conditionalFormatting sqref="N108:N109">
    <cfRule type="containsText" dxfId="565" priority="542" operator="containsText" text="EC">
      <formula>NOT(ISERROR(SEARCH(("EC"),(N108))))</formula>
    </cfRule>
  </conditionalFormatting>
  <conditionalFormatting sqref="N108:N109">
    <cfRule type="cellIs" dxfId="564" priority="543" operator="equal">
      <formula>"AT"</formula>
    </cfRule>
  </conditionalFormatting>
  <conditionalFormatting sqref="N108:N109">
    <cfRule type="cellIs" dxfId="563" priority="544" stopIfTrue="1" operator="equal">
      <formula>"S"</formula>
    </cfRule>
  </conditionalFormatting>
  <conditionalFormatting sqref="N108:N109">
    <cfRule type="cellIs" dxfId="562" priority="545" stopIfTrue="1" operator="equal">
      <formula>"R"</formula>
    </cfRule>
  </conditionalFormatting>
  <conditionalFormatting sqref="N209:N210 N213">
    <cfRule type="containsText" dxfId="561" priority="546" operator="containsText" text="EC">
      <formula>NOT(ISERROR(SEARCH(("EC"),(N209))))</formula>
    </cfRule>
  </conditionalFormatting>
  <conditionalFormatting sqref="N209:N210 N213">
    <cfRule type="cellIs" dxfId="560" priority="547" operator="equal">
      <formula>"AT"</formula>
    </cfRule>
  </conditionalFormatting>
  <conditionalFormatting sqref="N209:N210 N213">
    <cfRule type="cellIs" dxfId="559" priority="548" stopIfTrue="1" operator="equal">
      <formula>"S"</formula>
    </cfRule>
  </conditionalFormatting>
  <conditionalFormatting sqref="N209:N210 N213">
    <cfRule type="cellIs" dxfId="558" priority="549" stopIfTrue="1" operator="equal">
      <formula>"R"</formula>
    </cfRule>
  </conditionalFormatting>
  <conditionalFormatting sqref="N231">
    <cfRule type="containsText" dxfId="557" priority="550" operator="containsText" text="EC">
      <formula>NOT(ISERROR(SEARCH(("EC"),(N231))))</formula>
    </cfRule>
  </conditionalFormatting>
  <conditionalFormatting sqref="N231">
    <cfRule type="cellIs" dxfId="556" priority="551" operator="equal">
      <formula>"AT"</formula>
    </cfRule>
  </conditionalFormatting>
  <conditionalFormatting sqref="N231">
    <cfRule type="cellIs" dxfId="555" priority="552" stopIfTrue="1" operator="equal">
      <formula>"S"</formula>
    </cfRule>
  </conditionalFormatting>
  <conditionalFormatting sqref="N231">
    <cfRule type="cellIs" dxfId="554" priority="553" stopIfTrue="1" operator="equal">
      <formula>"R"</formula>
    </cfRule>
  </conditionalFormatting>
  <conditionalFormatting sqref="N11:Q11">
    <cfRule type="containsText" dxfId="553" priority="554" operator="containsText" text="EC">
      <formula>NOT(ISERROR(SEARCH(("EC"),(N11))))</formula>
    </cfRule>
  </conditionalFormatting>
  <conditionalFormatting sqref="N11:Q11">
    <cfRule type="cellIs" dxfId="552" priority="555" operator="equal">
      <formula>"AT"</formula>
    </cfRule>
  </conditionalFormatting>
  <conditionalFormatting sqref="N11:Q11">
    <cfRule type="cellIs" dxfId="551" priority="556" stopIfTrue="1" operator="equal">
      <formula>"S"</formula>
    </cfRule>
  </conditionalFormatting>
  <conditionalFormatting sqref="N11:Q11">
    <cfRule type="cellIs" dxfId="550" priority="557" stopIfTrue="1" operator="equal">
      <formula>"R"</formula>
    </cfRule>
  </conditionalFormatting>
  <conditionalFormatting sqref="O15:O17">
    <cfRule type="containsText" dxfId="549" priority="558" operator="containsText" text="EC">
      <formula>NOT(ISERROR(SEARCH(("EC"),(O15))))</formula>
    </cfRule>
  </conditionalFormatting>
  <conditionalFormatting sqref="O15:O17">
    <cfRule type="cellIs" dxfId="548" priority="559" operator="equal">
      <formula>"AT"</formula>
    </cfRule>
  </conditionalFormatting>
  <conditionalFormatting sqref="O15:O17">
    <cfRule type="cellIs" dxfId="547" priority="560" stopIfTrue="1" operator="equal">
      <formula>"S"</formula>
    </cfRule>
  </conditionalFormatting>
  <conditionalFormatting sqref="O15:O17">
    <cfRule type="cellIs" dxfId="546" priority="561" stopIfTrue="1" operator="equal">
      <formula>"R"</formula>
    </cfRule>
  </conditionalFormatting>
  <conditionalFormatting sqref="O27">
    <cfRule type="containsText" dxfId="545" priority="562" operator="containsText" text="EC">
      <formula>NOT(ISERROR(SEARCH(("EC"),(O27))))</formula>
    </cfRule>
  </conditionalFormatting>
  <conditionalFormatting sqref="O27">
    <cfRule type="cellIs" dxfId="544" priority="563" operator="equal">
      <formula>"AT"</formula>
    </cfRule>
  </conditionalFormatting>
  <conditionalFormatting sqref="O27">
    <cfRule type="cellIs" dxfId="543" priority="564" stopIfTrue="1" operator="equal">
      <formula>"S"</formula>
    </cfRule>
  </conditionalFormatting>
  <conditionalFormatting sqref="O27">
    <cfRule type="cellIs" dxfId="542" priority="565" stopIfTrue="1" operator="equal">
      <formula>"R"</formula>
    </cfRule>
  </conditionalFormatting>
  <conditionalFormatting sqref="O35:O36">
    <cfRule type="containsText" dxfId="541" priority="566" operator="containsText" text="EC">
      <formula>NOT(ISERROR(SEARCH(("EC"),(O35))))</formula>
    </cfRule>
  </conditionalFormatting>
  <conditionalFormatting sqref="O35:O36">
    <cfRule type="cellIs" dxfId="540" priority="567" operator="equal">
      <formula>"AT"</formula>
    </cfRule>
  </conditionalFormatting>
  <conditionalFormatting sqref="O35:O36">
    <cfRule type="cellIs" dxfId="539" priority="568" stopIfTrue="1" operator="equal">
      <formula>"S"</formula>
    </cfRule>
  </conditionalFormatting>
  <conditionalFormatting sqref="O35:O36">
    <cfRule type="cellIs" dxfId="538" priority="569" stopIfTrue="1" operator="equal">
      <formula>"R"</formula>
    </cfRule>
  </conditionalFormatting>
  <conditionalFormatting sqref="O46:O47">
    <cfRule type="containsText" dxfId="537" priority="570" operator="containsText" text="EC">
      <formula>NOT(ISERROR(SEARCH(("EC"),(O46))))</formula>
    </cfRule>
  </conditionalFormatting>
  <conditionalFormatting sqref="O46:O47">
    <cfRule type="cellIs" dxfId="536" priority="571" operator="equal">
      <formula>"AT"</formula>
    </cfRule>
  </conditionalFormatting>
  <conditionalFormatting sqref="O46:O47">
    <cfRule type="cellIs" dxfId="535" priority="572" stopIfTrue="1" operator="equal">
      <formula>"S"</formula>
    </cfRule>
  </conditionalFormatting>
  <conditionalFormatting sqref="O46:O47">
    <cfRule type="cellIs" dxfId="534" priority="573" stopIfTrue="1" operator="equal">
      <formula>"R"</formula>
    </cfRule>
  </conditionalFormatting>
  <conditionalFormatting sqref="O49:O53 O55">
    <cfRule type="containsText" dxfId="533" priority="574" operator="containsText" text="EC">
      <formula>NOT(ISERROR(SEARCH(("EC"),(O49))))</formula>
    </cfRule>
  </conditionalFormatting>
  <conditionalFormatting sqref="O49:O53 O55">
    <cfRule type="cellIs" dxfId="532" priority="575" operator="equal">
      <formula>"AT"</formula>
    </cfRule>
  </conditionalFormatting>
  <conditionalFormatting sqref="O49:O53 O55">
    <cfRule type="cellIs" dxfId="531" priority="576" stopIfTrue="1" operator="equal">
      <formula>"S"</formula>
    </cfRule>
  </conditionalFormatting>
  <conditionalFormatting sqref="O49:O53 O55">
    <cfRule type="cellIs" dxfId="530" priority="577" stopIfTrue="1" operator="equal">
      <formula>"R"</formula>
    </cfRule>
  </conditionalFormatting>
  <conditionalFormatting sqref="P12:Q20 P26:Q27 P33:Q39 P41:Q41 P46:Q47 P55:Q55 P49:Q53 O72:Q75 O83:Q83 O99:Q99 O108:Q111 O209:Q210 O213:Q213 O231:Q231 O241:Q241">
    <cfRule type="containsText" dxfId="529" priority="578" operator="containsText" text="EC">
      <formula>NOT(ISERROR(SEARCH(("EC"),(O155))))</formula>
    </cfRule>
  </conditionalFormatting>
  <conditionalFormatting sqref="P12:P20 P26:P27 P33:P39 P41 P46:P47 P55 P49:P53 P72:P75 P83 P99 O108:Q111 O209:Q210 O213:Q213 O231:Q231 O241:Q241">
    <cfRule type="cellIs" dxfId="528" priority="579" stopIfTrue="1" operator="equal">
      <formula>"S"</formula>
    </cfRule>
  </conditionalFormatting>
  <conditionalFormatting sqref="P12:P20 P26:P27 P33:P39 P41 P46:P47 P55 P49:P53 P72:P75 P83 P99 O108:Q111 O209:Q210 O213:Q213 O231:Q231 O241:Q241">
    <cfRule type="cellIs" dxfId="527" priority="580" stopIfTrue="1" operator="equal">
      <formula>"R"</formula>
    </cfRule>
  </conditionalFormatting>
  <conditionalFormatting sqref="O72:O75 Q12:Q20 Q26:Q27 Q33:Q39 Q41 Q46:Q47 Q55 Q49:Q53 Q72:Q75 Q83 O83 Q99 O99 Q108:Q111">
    <cfRule type="cellIs" dxfId="526" priority="581" operator="equal">
      <formula>"AT"</formula>
    </cfRule>
  </conditionalFormatting>
  <conditionalFormatting sqref="O72:O75 Q12:Q20 Q26:Q27 Q33:Q39 Q41 Q46:Q47 Q55 Q49:Q53 Q72:Q75 Q83 O83 Q99 O99 Q108:Q111">
    <cfRule type="cellIs" dxfId="525" priority="582" stopIfTrue="1" operator="equal">
      <formula>"S"</formula>
    </cfRule>
  </conditionalFormatting>
  <conditionalFormatting sqref="O72:O75 Q12:Q20 Q26:Q27 Q33:Q39 Q41 Q46:Q47 Q55 Q49:Q53 Q72:Q75 Q83 O83 Q99 O99 Q108:Q111">
    <cfRule type="cellIs" dxfId="524" priority="583" stopIfTrue="1" operator="equal">
      <formula>"R"</formula>
    </cfRule>
  </conditionalFormatting>
  <conditionalFormatting sqref="P12:P20 P26:P27 P33:P39 P41 P46:P47 P55 P49:P53 P72:P75 P83 P99 O108:Q111 O209:Q210 O213:Q213 O231:Q231 O241:Q241">
    <cfRule type="cellIs" dxfId="523" priority="584" operator="equal">
      <formula>"AT"</formula>
    </cfRule>
  </conditionalFormatting>
  <conditionalFormatting sqref="Q209:Q210 Q213 Q231 Q241">
    <cfRule type="cellIs" dxfId="522" priority="585" operator="equal">
      <formula>"AT"</formula>
    </cfRule>
  </conditionalFormatting>
  <conditionalFormatting sqref="Q209:Q210 Q213 Q231 Q241">
    <cfRule type="cellIs" dxfId="521" priority="586" stopIfTrue="1" operator="equal">
      <formula>"S"</formula>
    </cfRule>
  </conditionalFormatting>
  <conditionalFormatting sqref="Q209:Q210 Q213 Q231 Q241">
    <cfRule type="cellIs" dxfId="520" priority="587" stopIfTrue="1" operator="equal">
      <formula>"R"</formula>
    </cfRule>
  </conditionalFormatting>
  <conditionalFormatting sqref="Q209:Q210 Q213 Q231 Q241">
    <cfRule type="cellIs" dxfId="519" priority="588" operator="equal">
      <formula>"AT"</formula>
    </cfRule>
  </conditionalFormatting>
  <conditionalFormatting sqref="Q209:Q210 Q213 Q231 Q241">
    <cfRule type="cellIs" dxfId="518" priority="589" stopIfTrue="1" operator="equal">
      <formula>"S"</formula>
    </cfRule>
  </conditionalFormatting>
  <conditionalFormatting sqref="Q209:Q210 Q213 Q231 Q241">
    <cfRule type="cellIs" dxfId="517" priority="590" stopIfTrue="1" operator="equal">
      <formula>"R"</formula>
    </cfRule>
  </conditionalFormatting>
  <conditionalFormatting sqref="C21">
    <cfRule type="cellIs" dxfId="516" priority="503" operator="equal">
      <formula>"O"</formula>
    </cfRule>
  </conditionalFormatting>
  <conditionalFormatting sqref="C21">
    <cfRule type="cellIs" dxfId="515" priority="504" operator="equal">
      <formula>"V"</formula>
    </cfRule>
  </conditionalFormatting>
  <conditionalFormatting sqref="C21">
    <cfRule type="cellIs" dxfId="514" priority="505" operator="equal">
      <formula>"R"</formula>
    </cfRule>
  </conditionalFormatting>
  <conditionalFormatting sqref="C21">
    <cfRule type="cellIs" dxfId="513" priority="506" operator="equal">
      <formula>"J"</formula>
    </cfRule>
  </conditionalFormatting>
  <conditionalFormatting sqref="N21">
    <cfRule type="containsText" dxfId="512" priority="507" operator="containsText" text="EC">
      <formula>NOT(ISERROR(SEARCH(("EC"),(N21))))</formula>
    </cfRule>
  </conditionalFormatting>
  <conditionalFormatting sqref="N21">
    <cfRule type="cellIs" dxfId="511" priority="508" operator="equal">
      <formula>"AT"</formula>
    </cfRule>
  </conditionalFormatting>
  <conditionalFormatting sqref="N21">
    <cfRule type="cellIs" dxfId="510" priority="509" stopIfTrue="1" operator="equal">
      <formula>"S"</formula>
    </cfRule>
  </conditionalFormatting>
  <conditionalFormatting sqref="N21">
    <cfRule type="cellIs" dxfId="509" priority="510" stopIfTrue="1" operator="equal">
      <formula>"R"</formula>
    </cfRule>
  </conditionalFormatting>
  <conditionalFormatting sqref="P21:Q21">
    <cfRule type="containsText" dxfId="508" priority="511" operator="containsText" text="EC">
      <formula>NOT(ISERROR(SEARCH(("EC"),(P164))))</formula>
    </cfRule>
  </conditionalFormatting>
  <conditionalFormatting sqref="P21">
    <cfRule type="cellIs" dxfId="507" priority="512" stopIfTrue="1" operator="equal">
      <formula>"S"</formula>
    </cfRule>
  </conditionalFormatting>
  <conditionalFormatting sqref="P21">
    <cfRule type="cellIs" dxfId="506" priority="513" stopIfTrue="1" operator="equal">
      <formula>"R"</formula>
    </cfRule>
  </conditionalFormatting>
  <conditionalFormatting sqref="Q21">
    <cfRule type="cellIs" dxfId="505" priority="514" operator="equal">
      <formula>"AT"</formula>
    </cfRule>
  </conditionalFormatting>
  <conditionalFormatting sqref="Q21">
    <cfRule type="cellIs" dxfId="504" priority="515" stopIfTrue="1" operator="equal">
      <formula>"S"</formula>
    </cfRule>
  </conditionalFormatting>
  <conditionalFormatting sqref="Q21">
    <cfRule type="cellIs" dxfId="503" priority="516" stopIfTrue="1" operator="equal">
      <formula>"R"</formula>
    </cfRule>
  </conditionalFormatting>
  <conditionalFormatting sqref="P21">
    <cfRule type="cellIs" dxfId="502" priority="517" operator="equal">
      <formula>"AT"</formula>
    </cfRule>
  </conditionalFormatting>
  <conditionalFormatting sqref="C22">
    <cfRule type="cellIs" dxfId="501" priority="488" operator="equal">
      <formula>"O"</formula>
    </cfRule>
  </conditionalFormatting>
  <conditionalFormatting sqref="C22">
    <cfRule type="cellIs" dxfId="500" priority="489" operator="equal">
      <formula>"V"</formula>
    </cfRule>
  </conditionalFormatting>
  <conditionalFormatting sqref="C22">
    <cfRule type="cellIs" dxfId="499" priority="490" operator="equal">
      <formula>"R"</formula>
    </cfRule>
  </conditionalFormatting>
  <conditionalFormatting sqref="C22">
    <cfRule type="cellIs" dxfId="498" priority="491" operator="equal">
      <formula>"J"</formula>
    </cfRule>
  </conditionalFormatting>
  <conditionalFormatting sqref="N22">
    <cfRule type="containsText" dxfId="497" priority="492" operator="containsText" text="EC">
      <formula>NOT(ISERROR(SEARCH(("EC"),(N22))))</formula>
    </cfRule>
  </conditionalFormatting>
  <conditionalFormatting sqref="N22">
    <cfRule type="cellIs" dxfId="496" priority="493" operator="equal">
      <formula>"AT"</formula>
    </cfRule>
  </conditionalFormatting>
  <conditionalFormatting sqref="N22">
    <cfRule type="cellIs" dxfId="495" priority="494" stopIfTrue="1" operator="equal">
      <formula>"S"</formula>
    </cfRule>
  </conditionalFormatting>
  <conditionalFormatting sqref="N22">
    <cfRule type="cellIs" dxfId="494" priority="495" stopIfTrue="1" operator="equal">
      <formula>"R"</formula>
    </cfRule>
  </conditionalFormatting>
  <conditionalFormatting sqref="P22:Q22">
    <cfRule type="containsText" dxfId="493" priority="496" operator="containsText" text="EC">
      <formula>NOT(ISERROR(SEARCH(("EC"),(P165))))</formula>
    </cfRule>
  </conditionalFormatting>
  <conditionalFormatting sqref="P22">
    <cfRule type="cellIs" dxfId="492" priority="497" stopIfTrue="1" operator="equal">
      <formula>"S"</formula>
    </cfRule>
  </conditionalFormatting>
  <conditionalFormatting sqref="P22">
    <cfRule type="cellIs" dxfId="491" priority="498" stopIfTrue="1" operator="equal">
      <formula>"R"</formula>
    </cfRule>
  </conditionalFormatting>
  <conditionalFormatting sqref="Q22">
    <cfRule type="cellIs" dxfId="490" priority="499" operator="equal">
      <formula>"AT"</formula>
    </cfRule>
  </conditionalFormatting>
  <conditionalFormatting sqref="Q22">
    <cfRule type="cellIs" dxfId="489" priority="500" stopIfTrue="1" operator="equal">
      <formula>"S"</formula>
    </cfRule>
  </conditionalFormatting>
  <conditionalFormatting sqref="Q22">
    <cfRule type="cellIs" dxfId="488" priority="501" stopIfTrue="1" operator="equal">
      <formula>"R"</formula>
    </cfRule>
  </conditionalFormatting>
  <conditionalFormatting sqref="P22">
    <cfRule type="cellIs" dxfId="487" priority="502" operator="equal">
      <formula>"AT"</formula>
    </cfRule>
  </conditionalFormatting>
  <conditionalFormatting sqref="C23">
    <cfRule type="cellIs" dxfId="486" priority="473" operator="equal">
      <formula>"O"</formula>
    </cfRule>
  </conditionalFormatting>
  <conditionalFormatting sqref="C23">
    <cfRule type="cellIs" dxfId="485" priority="474" operator="equal">
      <formula>"V"</formula>
    </cfRule>
  </conditionalFormatting>
  <conditionalFormatting sqref="C23">
    <cfRule type="cellIs" dxfId="484" priority="475" operator="equal">
      <formula>"R"</formula>
    </cfRule>
  </conditionalFormatting>
  <conditionalFormatting sqref="C23">
    <cfRule type="cellIs" dxfId="483" priority="476" operator="equal">
      <formula>"J"</formula>
    </cfRule>
  </conditionalFormatting>
  <conditionalFormatting sqref="N23">
    <cfRule type="containsText" dxfId="482" priority="477" operator="containsText" text="EC">
      <formula>NOT(ISERROR(SEARCH(("EC"),(N23))))</formula>
    </cfRule>
  </conditionalFormatting>
  <conditionalFormatting sqref="N23">
    <cfRule type="cellIs" dxfId="481" priority="478" operator="equal">
      <formula>"AT"</formula>
    </cfRule>
  </conditionalFormatting>
  <conditionalFormatting sqref="N23">
    <cfRule type="cellIs" dxfId="480" priority="479" stopIfTrue="1" operator="equal">
      <formula>"S"</formula>
    </cfRule>
  </conditionalFormatting>
  <conditionalFormatting sqref="N23">
    <cfRule type="cellIs" dxfId="479" priority="480" stopIfTrue="1" operator="equal">
      <formula>"R"</formula>
    </cfRule>
  </conditionalFormatting>
  <conditionalFormatting sqref="P23:Q23">
    <cfRule type="containsText" dxfId="478" priority="481" operator="containsText" text="EC">
      <formula>NOT(ISERROR(SEARCH(("EC"),(P166))))</formula>
    </cfRule>
  </conditionalFormatting>
  <conditionalFormatting sqref="P23">
    <cfRule type="cellIs" dxfId="477" priority="482" stopIfTrue="1" operator="equal">
      <formula>"S"</formula>
    </cfRule>
  </conditionalFormatting>
  <conditionalFormatting sqref="P23">
    <cfRule type="cellIs" dxfId="476" priority="483" stopIfTrue="1" operator="equal">
      <formula>"R"</formula>
    </cfRule>
  </conditionalFormatting>
  <conditionalFormatting sqref="Q23">
    <cfRule type="cellIs" dxfId="475" priority="484" operator="equal">
      <formula>"AT"</formula>
    </cfRule>
  </conditionalFormatting>
  <conditionalFormatting sqref="Q23">
    <cfRule type="cellIs" dxfId="474" priority="485" stopIfTrue="1" operator="equal">
      <formula>"S"</formula>
    </cfRule>
  </conditionalFormatting>
  <conditionalFormatting sqref="Q23">
    <cfRule type="cellIs" dxfId="473" priority="486" stopIfTrue="1" operator="equal">
      <formula>"R"</formula>
    </cfRule>
  </conditionalFormatting>
  <conditionalFormatting sqref="P23">
    <cfRule type="cellIs" dxfId="472" priority="487" operator="equal">
      <formula>"AT"</formula>
    </cfRule>
  </conditionalFormatting>
  <conditionalFormatting sqref="C24">
    <cfRule type="cellIs" dxfId="471" priority="458" operator="equal">
      <formula>"O"</formula>
    </cfRule>
  </conditionalFormatting>
  <conditionalFormatting sqref="C24">
    <cfRule type="cellIs" dxfId="470" priority="459" operator="equal">
      <formula>"V"</formula>
    </cfRule>
  </conditionalFormatting>
  <conditionalFormatting sqref="C24">
    <cfRule type="cellIs" dxfId="469" priority="460" operator="equal">
      <formula>"R"</formula>
    </cfRule>
  </conditionalFormatting>
  <conditionalFormatting sqref="C24">
    <cfRule type="cellIs" dxfId="468" priority="461" operator="equal">
      <formula>"J"</formula>
    </cfRule>
  </conditionalFormatting>
  <conditionalFormatting sqref="N24">
    <cfRule type="containsText" dxfId="467" priority="462" operator="containsText" text="EC">
      <formula>NOT(ISERROR(SEARCH(("EC"),(N24))))</formula>
    </cfRule>
  </conditionalFormatting>
  <conditionalFormatting sqref="N24">
    <cfRule type="cellIs" dxfId="466" priority="463" operator="equal">
      <formula>"AT"</formula>
    </cfRule>
  </conditionalFormatting>
  <conditionalFormatting sqref="N24">
    <cfRule type="cellIs" dxfId="465" priority="464" stopIfTrue="1" operator="equal">
      <formula>"S"</formula>
    </cfRule>
  </conditionalFormatting>
  <conditionalFormatting sqref="N24">
    <cfRule type="cellIs" dxfId="464" priority="465" stopIfTrue="1" operator="equal">
      <formula>"R"</formula>
    </cfRule>
  </conditionalFormatting>
  <conditionalFormatting sqref="P24:Q24">
    <cfRule type="containsText" dxfId="463" priority="466" operator="containsText" text="EC">
      <formula>NOT(ISERROR(SEARCH(("EC"),(P167))))</formula>
    </cfRule>
  </conditionalFormatting>
  <conditionalFormatting sqref="P24">
    <cfRule type="cellIs" dxfId="462" priority="467" stopIfTrue="1" operator="equal">
      <formula>"S"</formula>
    </cfRule>
  </conditionalFormatting>
  <conditionalFormatting sqref="P24">
    <cfRule type="cellIs" dxfId="461" priority="468" stopIfTrue="1" operator="equal">
      <formula>"R"</formula>
    </cfRule>
  </conditionalFormatting>
  <conditionalFormatting sqref="Q24">
    <cfRule type="cellIs" dxfId="460" priority="469" operator="equal">
      <formula>"AT"</formula>
    </cfRule>
  </conditionalFormatting>
  <conditionalFormatting sqref="Q24">
    <cfRule type="cellIs" dxfId="459" priority="470" stopIfTrue="1" operator="equal">
      <formula>"S"</formula>
    </cfRule>
  </conditionalFormatting>
  <conditionalFormatting sqref="Q24">
    <cfRule type="cellIs" dxfId="458" priority="471" stopIfTrue="1" operator="equal">
      <formula>"R"</formula>
    </cfRule>
  </conditionalFormatting>
  <conditionalFormatting sqref="P24">
    <cfRule type="cellIs" dxfId="457" priority="472" operator="equal">
      <formula>"AT"</formula>
    </cfRule>
  </conditionalFormatting>
  <conditionalFormatting sqref="C25">
    <cfRule type="cellIs" dxfId="456" priority="443" operator="equal">
      <formula>"O"</formula>
    </cfRule>
  </conditionalFormatting>
  <conditionalFormatting sqref="C25">
    <cfRule type="cellIs" dxfId="455" priority="444" operator="equal">
      <formula>"V"</formula>
    </cfRule>
  </conditionalFormatting>
  <conditionalFormatting sqref="C25">
    <cfRule type="cellIs" dxfId="454" priority="445" operator="equal">
      <formula>"R"</formula>
    </cfRule>
  </conditionalFormatting>
  <conditionalFormatting sqref="C25">
    <cfRule type="cellIs" dxfId="453" priority="446" operator="equal">
      <formula>"J"</formula>
    </cfRule>
  </conditionalFormatting>
  <conditionalFormatting sqref="N25">
    <cfRule type="containsText" dxfId="452" priority="447" operator="containsText" text="EC">
      <formula>NOT(ISERROR(SEARCH(("EC"),(N25))))</formula>
    </cfRule>
  </conditionalFormatting>
  <conditionalFormatting sqref="N25">
    <cfRule type="cellIs" dxfId="451" priority="448" operator="equal">
      <formula>"AT"</formula>
    </cfRule>
  </conditionalFormatting>
  <conditionalFormatting sqref="N25">
    <cfRule type="cellIs" dxfId="450" priority="449" stopIfTrue="1" operator="equal">
      <formula>"S"</formula>
    </cfRule>
  </conditionalFormatting>
  <conditionalFormatting sqref="N25">
    <cfRule type="cellIs" dxfId="449" priority="450" stopIfTrue="1" operator="equal">
      <formula>"R"</formula>
    </cfRule>
  </conditionalFormatting>
  <conditionalFormatting sqref="P25:Q25">
    <cfRule type="containsText" dxfId="448" priority="451" operator="containsText" text="EC">
      <formula>NOT(ISERROR(SEARCH(("EC"),(P168))))</formula>
    </cfRule>
  </conditionalFormatting>
  <conditionalFormatting sqref="P25">
    <cfRule type="cellIs" dxfId="447" priority="452" stopIfTrue="1" operator="equal">
      <formula>"S"</formula>
    </cfRule>
  </conditionalFormatting>
  <conditionalFormatting sqref="P25">
    <cfRule type="cellIs" dxfId="446" priority="453" stopIfTrue="1" operator="equal">
      <formula>"R"</formula>
    </cfRule>
  </conditionalFormatting>
  <conditionalFormatting sqref="Q25">
    <cfRule type="cellIs" dxfId="445" priority="454" operator="equal">
      <formula>"AT"</formula>
    </cfRule>
  </conditionalFormatting>
  <conditionalFormatting sqref="Q25">
    <cfRule type="cellIs" dxfId="444" priority="455" stopIfTrue="1" operator="equal">
      <formula>"S"</formula>
    </cfRule>
  </conditionalFormatting>
  <conditionalFormatting sqref="Q25">
    <cfRule type="cellIs" dxfId="443" priority="456" stopIfTrue="1" operator="equal">
      <formula>"R"</formula>
    </cfRule>
  </conditionalFormatting>
  <conditionalFormatting sqref="P25">
    <cfRule type="cellIs" dxfId="442" priority="457" operator="equal">
      <formula>"AT"</formula>
    </cfRule>
  </conditionalFormatting>
  <conditionalFormatting sqref="C28">
    <cfRule type="cellIs" dxfId="441" priority="428" operator="equal">
      <formula>"O"</formula>
    </cfRule>
  </conditionalFormatting>
  <conditionalFormatting sqref="C28">
    <cfRule type="cellIs" dxfId="440" priority="429" operator="equal">
      <formula>"V"</formula>
    </cfRule>
  </conditionalFormatting>
  <conditionalFormatting sqref="C28">
    <cfRule type="cellIs" dxfId="439" priority="430" operator="equal">
      <formula>"R"</formula>
    </cfRule>
  </conditionalFormatting>
  <conditionalFormatting sqref="C28">
    <cfRule type="cellIs" dxfId="438" priority="431" operator="equal">
      <formula>"J"</formula>
    </cfRule>
  </conditionalFormatting>
  <conditionalFormatting sqref="N28">
    <cfRule type="containsText" dxfId="437" priority="432" operator="containsText" text="EC">
      <formula>NOT(ISERROR(SEARCH(("EC"),(N28))))</formula>
    </cfRule>
  </conditionalFormatting>
  <conditionalFormatting sqref="N28">
    <cfRule type="cellIs" dxfId="436" priority="433" operator="equal">
      <formula>"AT"</formula>
    </cfRule>
  </conditionalFormatting>
  <conditionalFormatting sqref="N28">
    <cfRule type="cellIs" dxfId="435" priority="434" stopIfTrue="1" operator="equal">
      <formula>"S"</formula>
    </cfRule>
  </conditionalFormatting>
  <conditionalFormatting sqref="N28">
    <cfRule type="cellIs" dxfId="434" priority="435" stopIfTrue="1" operator="equal">
      <formula>"R"</formula>
    </cfRule>
  </conditionalFormatting>
  <conditionalFormatting sqref="P28:Q28">
    <cfRule type="containsText" dxfId="433" priority="436" operator="containsText" text="EC">
      <formula>NOT(ISERROR(SEARCH(("EC"),(P171))))</formula>
    </cfRule>
  </conditionalFormatting>
  <conditionalFormatting sqref="P28">
    <cfRule type="cellIs" dxfId="432" priority="437" stopIfTrue="1" operator="equal">
      <formula>"S"</formula>
    </cfRule>
  </conditionalFormatting>
  <conditionalFormatting sqref="P28">
    <cfRule type="cellIs" dxfId="431" priority="438" stopIfTrue="1" operator="equal">
      <formula>"R"</formula>
    </cfRule>
  </conditionalFormatting>
  <conditionalFormatting sqref="Q28">
    <cfRule type="cellIs" dxfId="430" priority="439" operator="equal">
      <formula>"AT"</formula>
    </cfRule>
  </conditionalFormatting>
  <conditionalFormatting sqref="Q28">
    <cfRule type="cellIs" dxfId="429" priority="440" stopIfTrue="1" operator="equal">
      <formula>"S"</formula>
    </cfRule>
  </conditionalFormatting>
  <conditionalFormatting sqref="Q28">
    <cfRule type="cellIs" dxfId="428" priority="441" stopIfTrue="1" operator="equal">
      <formula>"R"</formula>
    </cfRule>
  </conditionalFormatting>
  <conditionalFormatting sqref="P28">
    <cfRule type="cellIs" dxfId="427" priority="442" operator="equal">
      <formula>"AT"</formula>
    </cfRule>
  </conditionalFormatting>
  <conditionalFormatting sqref="C29">
    <cfRule type="cellIs" dxfId="426" priority="413" operator="equal">
      <formula>"O"</formula>
    </cfRule>
  </conditionalFormatting>
  <conditionalFormatting sqref="C29">
    <cfRule type="cellIs" dxfId="425" priority="414" operator="equal">
      <formula>"V"</formula>
    </cfRule>
  </conditionalFormatting>
  <conditionalFormatting sqref="C29">
    <cfRule type="cellIs" dxfId="424" priority="415" operator="equal">
      <formula>"R"</formula>
    </cfRule>
  </conditionalFormatting>
  <conditionalFormatting sqref="C29">
    <cfRule type="cellIs" dxfId="423" priority="416" operator="equal">
      <formula>"J"</formula>
    </cfRule>
  </conditionalFormatting>
  <conditionalFormatting sqref="N29">
    <cfRule type="containsText" dxfId="422" priority="417" operator="containsText" text="EC">
      <formula>NOT(ISERROR(SEARCH(("EC"),(N29))))</formula>
    </cfRule>
  </conditionalFormatting>
  <conditionalFormatting sqref="N29">
    <cfRule type="cellIs" dxfId="421" priority="418" operator="equal">
      <formula>"AT"</formula>
    </cfRule>
  </conditionalFormatting>
  <conditionalFormatting sqref="N29">
    <cfRule type="cellIs" dxfId="420" priority="419" stopIfTrue="1" operator="equal">
      <formula>"S"</formula>
    </cfRule>
  </conditionalFormatting>
  <conditionalFormatting sqref="N29">
    <cfRule type="cellIs" dxfId="419" priority="420" stopIfTrue="1" operator="equal">
      <formula>"R"</formula>
    </cfRule>
  </conditionalFormatting>
  <conditionalFormatting sqref="P29:Q29">
    <cfRule type="containsText" dxfId="418" priority="421" operator="containsText" text="EC">
      <formula>NOT(ISERROR(SEARCH(("EC"),(P172))))</formula>
    </cfRule>
  </conditionalFormatting>
  <conditionalFormatting sqref="P29">
    <cfRule type="cellIs" dxfId="417" priority="422" stopIfTrue="1" operator="equal">
      <formula>"S"</formula>
    </cfRule>
  </conditionalFormatting>
  <conditionalFormatting sqref="P29">
    <cfRule type="cellIs" dxfId="416" priority="423" stopIfTrue="1" operator="equal">
      <formula>"R"</formula>
    </cfRule>
  </conditionalFormatting>
  <conditionalFormatting sqref="Q29">
    <cfRule type="cellIs" dxfId="415" priority="424" operator="equal">
      <formula>"AT"</formula>
    </cfRule>
  </conditionalFormatting>
  <conditionalFormatting sqref="Q29">
    <cfRule type="cellIs" dxfId="414" priority="425" stopIfTrue="1" operator="equal">
      <formula>"S"</formula>
    </cfRule>
  </conditionalFormatting>
  <conditionalFormatting sqref="Q29">
    <cfRule type="cellIs" dxfId="413" priority="426" stopIfTrue="1" operator="equal">
      <formula>"R"</formula>
    </cfRule>
  </conditionalFormatting>
  <conditionalFormatting sqref="P29">
    <cfRule type="cellIs" dxfId="412" priority="427" operator="equal">
      <formula>"AT"</formula>
    </cfRule>
  </conditionalFormatting>
  <conditionalFormatting sqref="C30">
    <cfRule type="cellIs" dxfId="411" priority="398" operator="equal">
      <formula>"O"</formula>
    </cfRule>
  </conditionalFormatting>
  <conditionalFormatting sqref="C30">
    <cfRule type="cellIs" dxfId="410" priority="399" operator="equal">
      <formula>"V"</formula>
    </cfRule>
  </conditionalFormatting>
  <conditionalFormatting sqref="C30">
    <cfRule type="cellIs" dxfId="409" priority="400" operator="equal">
      <formula>"R"</formula>
    </cfRule>
  </conditionalFormatting>
  <conditionalFormatting sqref="C30">
    <cfRule type="cellIs" dxfId="408" priority="401" operator="equal">
      <formula>"J"</formula>
    </cfRule>
  </conditionalFormatting>
  <conditionalFormatting sqref="N30">
    <cfRule type="containsText" dxfId="407" priority="402" operator="containsText" text="EC">
      <formula>NOT(ISERROR(SEARCH(("EC"),(N30))))</formula>
    </cfRule>
  </conditionalFormatting>
  <conditionalFormatting sqref="N30">
    <cfRule type="cellIs" dxfId="406" priority="403" operator="equal">
      <formula>"AT"</formula>
    </cfRule>
  </conditionalFormatting>
  <conditionalFormatting sqref="N30">
    <cfRule type="cellIs" dxfId="405" priority="404" stopIfTrue="1" operator="equal">
      <formula>"S"</formula>
    </cfRule>
  </conditionalFormatting>
  <conditionalFormatting sqref="N30">
    <cfRule type="cellIs" dxfId="404" priority="405" stopIfTrue="1" operator="equal">
      <formula>"R"</formula>
    </cfRule>
  </conditionalFormatting>
  <conditionalFormatting sqref="P30:Q30">
    <cfRule type="containsText" dxfId="403" priority="406" operator="containsText" text="EC">
      <formula>NOT(ISERROR(SEARCH(("EC"),(P173))))</formula>
    </cfRule>
  </conditionalFormatting>
  <conditionalFormatting sqref="P30">
    <cfRule type="cellIs" dxfId="402" priority="407" stopIfTrue="1" operator="equal">
      <formula>"S"</formula>
    </cfRule>
  </conditionalFormatting>
  <conditionalFormatting sqref="P30">
    <cfRule type="cellIs" dxfId="401" priority="408" stopIfTrue="1" operator="equal">
      <formula>"R"</formula>
    </cfRule>
  </conditionalFormatting>
  <conditionalFormatting sqref="Q30">
    <cfRule type="cellIs" dxfId="400" priority="409" operator="equal">
      <formula>"AT"</formula>
    </cfRule>
  </conditionalFormatting>
  <conditionalFormatting sqref="Q30">
    <cfRule type="cellIs" dxfId="399" priority="410" stopIfTrue="1" operator="equal">
      <formula>"S"</formula>
    </cfRule>
  </conditionalFormatting>
  <conditionalFormatting sqref="Q30">
    <cfRule type="cellIs" dxfId="398" priority="411" stopIfTrue="1" operator="equal">
      <formula>"R"</formula>
    </cfRule>
  </conditionalFormatting>
  <conditionalFormatting sqref="P30">
    <cfRule type="cellIs" dxfId="397" priority="412" operator="equal">
      <formula>"AT"</formula>
    </cfRule>
  </conditionalFormatting>
  <conditionalFormatting sqref="C31">
    <cfRule type="cellIs" dxfId="396" priority="383" operator="equal">
      <formula>"O"</formula>
    </cfRule>
  </conditionalFormatting>
  <conditionalFormatting sqref="C31">
    <cfRule type="cellIs" dxfId="395" priority="384" operator="equal">
      <formula>"V"</formula>
    </cfRule>
  </conditionalFormatting>
  <conditionalFormatting sqref="C31">
    <cfRule type="cellIs" dxfId="394" priority="385" operator="equal">
      <formula>"R"</formula>
    </cfRule>
  </conditionalFormatting>
  <conditionalFormatting sqref="C31">
    <cfRule type="cellIs" dxfId="393" priority="386" operator="equal">
      <formula>"J"</formula>
    </cfRule>
  </conditionalFormatting>
  <conditionalFormatting sqref="N31">
    <cfRule type="containsText" dxfId="392" priority="387" operator="containsText" text="EC">
      <formula>NOT(ISERROR(SEARCH(("EC"),(N31))))</formula>
    </cfRule>
  </conditionalFormatting>
  <conditionalFormatting sqref="N31">
    <cfRule type="cellIs" dxfId="391" priority="388" operator="equal">
      <formula>"AT"</formula>
    </cfRule>
  </conditionalFormatting>
  <conditionalFormatting sqref="N31">
    <cfRule type="cellIs" dxfId="390" priority="389" stopIfTrue="1" operator="equal">
      <formula>"S"</formula>
    </cfRule>
  </conditionalFormatting>
  <conditionalFormatting sqref="N31">
    <cfRule type="cellIs" dxfId="389" priority="390" stopIfTrue="1" operator="equal">
      <formula>"R"</formula>
    </cfRule>
  </conditionalFormatting>
  <conditionalFormatting sqref="P31:Q31">
    <cfRule type="containsText" dxfId="388" priority="391" operator="containsText" text="EC">
      <formula>NOT(ISERROR(SEARCH(("EC"),(P174))))</formula>
    </cfRule>
  </conditionalFormatting>
  <conditionalFormatting sqref="P31">
    <cfRule type="cellIs" dxfId="387" priority="392" stopIfTrue="1" operator="equal">
      <formula>"S"</formula>
    </cfRule>
  </conditionalFormatting>
  <conditionalFormatting sqref="P31">
    <cfRule type="cellIs" dxfId="386" priority="393" stopIfTrue="1" operator="equal">
      <formula>"R"</formula>
    </cfRule>
  </conditionalFormatting>
  <conditionalFormatting sqref="Q31">
    <cfRule type="cellIs" dxfId="385" priority="394" operator="equal">
      <formula>"AT"</formula>
    </cfRule>
  </conditionalFormatting>
  <conditionalFormatting sqref="Q31">
    <cfRule type="cellIs" dxfId="384" priority="395" stopIfTrue="1" operator="equal">
      <formula>"S"</formula>
    </cfRule>
  </conditionalFormatting>
  <conditionalFormatting sqref="Q31">
    <cfRule type="cellIs" dxfId="383" priority="396" stopIfTrue="1" operator="equal">
      <formula>"R"</formula>
    </cfRule>
  </conditionalFormatting>
  <conditionalFormatting sqref="P31">
    <cfRule type="cellIs" dxfId="382" priority="397" operator="equal">
      <formula>"AT"</formula>
    </cfRule>
  </conditionalFormatting>
  <conditionalFormatting sqref="C32">
    <cfRule type="cellIs" dxfId="381" priority="368" operator="equal">
      <formula>"O"</formula>
    </cfRule>
  </conditionalFormatting>
  <conditionalFormatting sqref="C32">
    <cfRule type="cellIs" dxfId="380" priority="369" operator="equal">
      <formula>"V"</formula>
    </cfRule>
  </conditionalFormatting>
  <conditionalFormatting sqref="C32">
    <cfRule type="cellIs" dxfId="379" priority="370" operator="equal">
      <formula>"R"</formula>
    </cfRule>
  </conditionalFormatting>
  <conditionalFormatting sqref="C32">
    <cfRule type="cellIs" dxfId="378" priority="371" operator="equal">
      <formula>"J"</formula>
    </cfRule>
  </conditionalFormatting>
  <conditionalFormatting sqref="N32">
    <cfRule type="containsText" dxfId="377" priority="372" operator="containsText" text="EC">
      <formula>NOT(ISERROR(SEARCH(("EC"),(N32))))</formula>
    </cfRule>
  </conditionalFormatting>
  <conditionalFormatting sqref="N32">
    <cfRule type="cellIs" dxfId="376" priority="373" operator="equal">
      <formula>"AT"</formula>
    </cfRule>
  </conditionalFormatting>
  <conditionalFormatting sqref="N32">
    <cfRule type="cellIs" dxfId="375" priority="374" stopIfTrue="1" operator="equal">
      <formula>"S"</formula>
    </cfRule>
  </conditionalFormatting>
  <conditionalFormatting sqref="N32">
    <cfRule type="cellIs" dxfId="374" priority="375" stopIfTrue="1" operator="equal">
      <formula>"R"</formula>
    </cfRule>
  </conditionalFormatting>
  <conditionalFormatting sqref="P32:Q32">
    <cfRule type="containsText" dxfId="373" priority="376" operator="containsText" text="EC">
      <formula>NOT(ISERROR(SEARCH(("EC"),(P175))))</formula>
    </cfRule>
  </conditionalFormatting>
  <conditionalFormatting sqref="P32">
    <cfRule type="cellIs" dxfId="372" priority="377" stopIfTrue="1" operator="equal">
      <formula>"S"</formula>
    </cfRule>
  </conditionalFormatting>
  <conditionalFormatting sqref="P32">
    <cfRule type="cellIs" dxfId="371" priority="378" stopIfTrue="1" operator="equal">
      <formula>"R"</formula>
    </cfRule>
  </conditionalFormatting>
  <conditionalFormatting sqref="Q32">
    <cfRule type="cellIs" dxfId="370" priority="379" operator="equal">
      <formula>"AT"</formula>
    </cfRule>
  </conditionalFormatting>
  <conditionalFormatting sqref="Q32">
    <cfRule type="cellIs" dxfId="369" priority="380" stopIfTrue="1" operator="equal">
      <formula>"S"</formula>
    </cfRule>
  </conditionalFormatting>
  <conditionalFormatting sqref="Q32">
    <cfRule type="cellIs" dxfId="368" priority="381" stopIfTrue="1" operator="equal">
      <formula>"R"</formula>
    </cfRule>
  </conditionalFormatting>
  <conditionalFormatting sqref="P32">
    <cfRule type="cellIs" dxfId="367" priority="382" operator="equal">
      <formula>"AT"</formula>
    </cfRule>
  </conditionalFormatting>
  <conditionalFormatting sqref="C40">
    <cfRule type="cellIs" dxfId="366" priority="353" operator="equal">
      <formula>"O"</formula>
    </cfRule>
  </conditionalFormatting>
  <conditionalFormatting sqref="C40">
    <cfRule type="cellIs" dxfId="365" priority="354" operator="equal">
      <formula>"V"</formula>
    </cfRule>
  </conditionalFormatting>
  <conditionalFormatting sqref="C40">
    <cfRule type="cellIs" dxfId="364" priority="355" operator="equal">
      <formula>"R"</formula>
    </cfRule>
  </conditionalFormatting>
  <conditionalFormatting sqref="C40">
    <cfRule type="cellIs" dxfId="363" priority="356" operator="equal">
      <formula>"J"</formula>
    </cfRule>
  </conditionalFormatting>
  <conditionalFormatting sqref="N40">
    <cfRule type="containsText" dxfId="362" priority="357" operator="containsText" text="EC">
      <formula>NOT(ISERROR(SEARCH(("EC"),(N40))))</formula>
    </cfRule>
  </conditionalFormatting>
  <conditionalFormatting sqref="N40">
    <cfRule type="cellIs" dxfId="361" priority="358" operator="equal">
      <formula>"AT"</formula>
    </cfRule>
  </conditionalFormatting>
  <conditionalFormatting sqref="N40">
    <cfRule type="cellIs" dxfId="360" priority="359" stopIfTrue="1" operator="equal">
      <formula>"S"</formula>
    </cfRule>
  </conditionalFormatting>
  <conditionalFormatting sqref="N40">
    <cfRule type="cellIs" dxfId="359" priority="360" stopIfTrue="1" operator="equal">
      <formula>"R"</formula>
    </cfRule>
  </conditionalFormatting>
  <conditionalFormatting sqref="P40:Q40">
    <cfRule type="containsText" dxfId="358" priority="361" operator="containsText" text="EC">
      <formula>NOT(ISERROR(SEARCH(("EC"),(P183))))</formula>
    </cfRule>
  </conditionalFormatting>
  <conditionalFormatting sqref="P40">
    <cfRule type="cellIs" dxfId="357" priority="362" stopIfTrue="1" operator="equal">
      <formula>"S"</formula>
    </cfRule>
  </conditionalFormatting>
  <conditionalFormatting sqref="P40">
    <cfRule type="cellIs" dxfId="356" priority="363" stopIfTrue="1" operator="equal">
      <formula>"R"</formula>
    </cfRule>
  </conditionalFormatting>
  <conditionalFormatting sqref="Q40">
    <cfRule type="cellIs" dxfId="355" priority="364" operator="equal">
      <formula>"AT"</formula>
    </cfRule>
  </conditionalFormatting>
  <conditionalFormatting sqref="Q40">
    <cfRule type="cellIs" dxfId="354" priority="365" stopIfTrue="1" operator="equal">
      <formula>"S"</formula>
    </cfRule>
  </conditionalFormatting>
  <conditionalFormatting sqref="Q40">
    <cfRule type="cellIs" dxfId="353" priority="366" stopIfTrue="1" operator="equal">
      <formula>"R"</formula>
    </cfRule>
  </conditionalFormatting>
  <conditionalFormatting sqref="P40">
    <cfRule type="cellIs" dxfId="352" priority="367" operator="equal">
      <formula>"AT"</formula>
    </cfRule>
  </conditionalFormatting>
  <conditionalFormatting sqref="C42">
    <cfRule type="cellIs" dxfId="351" priority="338" operator="equal">
      <formula>"O"</formula>
    </cfRule>
  </conditionalFormatting>
  <conditionalFormatting sqref="C42">
    <cfRule type="cellIs" dxfId="350" priority="339" operator="equal">
      <formula>"V"</formula>
    </cfRule>
  </conditionalFormatting>
  <conditionalFormatting sqref="C42">
    <cfRule type="cellIs" dxfId="349" priority="340" operator="equal">
      <formula>"R"</formula>
    </cfRule>
  </conditionalFormatting>
  <conditionalFormatting sqref="C42">
    <cfRule type="cellIs" dxfId="348" priority="341" operator="equal">
      <formula>"J"</formula>
    </cfRule>
  </conditionalFormatting>
  <conditionalFormatting sqref="N42">
    <cfRule type="containsText" dxfId="347" priority="342" operator="containsText" text="EC">
      <formula>NOT(ISERROR(SEARCH(("EC"),(N42))))</formula>
    </cfRule>
  </conditionalFormatting>
  <conditionalFormatting sqref="N42">
    <cfRule type="cellIs" dxfId="346" priority="343" operator="equal">
      <formula>"AT"</formula>
    </cfRule>
  </conditionalFormatting>
  <conditionalFormatting sqref="N42">
    <cfRule type="cellIs" dxfId="345" priority="344" stopIfTrue="1" operator="equal">
      <formula>"S"</formula>
    </cfRule>
  </conditionalFormatting>
  <conditionalFormatting sqref="N42">
    <cfRule type="cellIs" dxfId="344" priority="345" stopIfTrue="1" operator="equal">
      <formula>"R"</formula>
    </cfRule>
  </conditionalFormatting>
  <conditionalFormatting sqref="P42:Q42">
    <cfRule type="containsText" dxfId="343" priority="346" operator="containsText" text="EC">
      <formula>NOT(ISERROR(SEARCH(("EC"),(P185))))</formula>
    </cfRule>
  </conditionalFormatting>
  <conditionalFormatting sqref="P42">
    <cfRule type="cellIs" dxfId="342" priority="347" stopIfTrue="1" operator="equal">
      <formula>"S"</formula>
    </cfRule>
  </conditionalFormatting>
  <conditionalFormatting sqref="P42">
    <cfRule type="cellIs" dxfId="341" priority="348" stopIfTrue="1" operator="equal">
      <formula>"R"</formula>
    </cfRule>
  </conditionalFormatting>
  <conditionalFormatting sqref="Q42">
    <cfRule type="cellIs" dxfId="340" priority="349" operator="equal">
      <formula>"AT"</formula>
    </cfRule>
  </conditionalFormatting>
  <conditionalFormatting sqref="Q42">
    <cfRule type="cellIs" dxfId="339" priority="350" stopIfTrue="1" operator="equal">
      <formula>"S"</formula>
    </cfRule>
  </conditionalFormatting>
  <conditionalFormatting sqref="Q42">
    <cfRule type="cellIs" dxfId="338" priority="351" stopIfTrue="1" operator="equal">
      <formula>"R"</formula>
    </cfRule>
  </conditionalFormatting>
  <conditionalFormatting sqref="P42">
    <cfRule type="cellIs" dxfId="337" priority="352" operator="equal">
      <formula>"AT"</formula>
    </cfRule>
  </conditionalFormatting>
  <conditionalFormatting sqref="C43">
    <cfRule type="cellIs" dxfId="336" priority="323" operator="equal">
      <formula>"O"</formula>
    </cfRule>
  </conditionalFormatting>
  <conditionalFormatting sqref="C43">
    <cfRule type="cellIs" dxfId="335" priority="324" operator="equal">
      <formula>"V"</formula>
    </cfRule>
  </conditionalFormatting>
  <conditionalFormatting sqref="C43">
    <cfRule type="cellIs" dxfId="334" priority="325" operator="equal">
      <formula>"R"</formula>
    </cfRule>
  </conditionalFormatting>
  <conditionalFormatting sqref="C43">
    <cfRule type="cellIs" dxfId="333" priority="326" operator="equal">
      <formula>"J"</formula>
    </cfRule>
  </conditionalFormatting>
  <conditionalFormatting sqref="N43">
    <cfRule type="containsText" dxfId="332" priority="327" operator="containsText" text="EC">
      <formula>NOT(ISERROR(SEARCH(("EC"),(N43))))</formula>
    </cfRule>
  </conditionalFormatting>
  <conditionalFormatting sqref="N43">
    <cfRule type="cellIs" dxfId="331" priority="328" operator="equal">
      <formula>"AT"</formula>
    </cfRule>
  </conditionalFormatting>
  <conditionalFormatting sqref="N43">
    <cfRule type="cellIs" dxfId="330" priority="329" stopIfTrue="1" operator="equal">
      <formula>"S"</formula>
    </cfRule>
  </conditionalFormatting>
  <conditionalFormatting sqref="N43">
    <cfRule type="cellIs" dxfId="329" priority="330" stopIfTrue="1" operator="equal">
      <formula>"R"</formula>
    </cfRule>
  </conditionalFormatting>
  <conditionalFormatting sqref="P43:Q43">
    <cfRule type="containsText" dxfId="328" priority="331" operator="containsText" text="EC">
      <formula>NOT(ISERROR(SEARCH(("EC"),(P186))))</formula>
    </cfRule>
  </conditionalFormatting>
  <conditionalFormatting sqref="P43">
    <cfRule type="cellIs" dxfId="327" priority="332" stopIfTrue="1" operator="equal">
      <formula>"S"</formula>
    </cfRule>
  </conditionalFormatting>
  <conditionalFormatting sqref="P43">
    <cfRule type="cellIs" dxfId="326" priority="333" stopIfTrue="1" operator="equal">
      <formula>"R"</formula>
    </cfRule>
  </conditionalFormatting>
  <conditionalFormatting sqref="Q43">
    <cfRule type="cellIs" dxfId="325" priority="334" operator="equal">
      <formula>"AT"</formula>
    </cfRule>
  </conditionalFormatting>
  <conditionalFormatting sqref="Q43">
    <cfRule type="cellIs" dxfId="324" priority="335" stopIfTrue="1" operator="equal">
      <formula>"S"</formula>
    </cfRule>
  </conditionalFormatting>
  <conditionalFormatting sqref="Q43">
    <cfRule type="cellIs" dxfId="323" priority="336" stopIfTrue="1" operator="equal">
      <formula>"R"</formula>
    </cfRule>
  </conditionalFormatting>
  <conditionalFormatting sqref="P43">
    <cfRule type="cellIs" dxfId="322" priority="337" operator="equal">
      <formula>"AT"</formula>
    </cfRule>
  </conditionalFormatting>
  <conditionalFormatting sqref="C44">
    <cfRule type="cellIs" dxfId="321" priority="308" operator="equal">
      <formula>"O"</formula>
    </cfRule>
  </conditionalFormatting>
  <conditionalFormatting sqref="C44">
    <cfRule type="cellIs" dxfId="320" priority="309" operator="equal">
      <formula>"V"</formula>
    </cfRule>
  </conditionalFormatting>
  <conditionalFormatting sqref="C44">
    <cfRule type="cellIs" dxfId="319" priority="310" operator="equal">
      <formula>"R"</formula>
    </cfRule>
  </conditionalFormatting>
  <conditionalFormatting sqref="C44">
    <cfRule type="cellIs" dxfId="318" priority="311" operator="equal">
      <formula>"J"</formula>
    </cfRule>
  </conditionalFormatting>
  <conditionalFormatting sqref="N44">
    <cfRule type="containsText" dxfId="317" priority="312" operator="containsText" text="EC">
      <formula>NOT(ISERROR(SEARCH(("EC"),(N44))))</formula>
    </cfRule>
  </conditionalFormatting>
  <conditionalFormatting sqref="N44">
    <cfRule type="cellIs" dxfId="316" priority="313" operator="equal">
      <formula>"AT"</formula>
    </cfRule>
  </conditionalFormatting>
  <conditionalFormatting sqref="N44">
    <cfRule type="cellIs" dxfId="315" priority="314" stopIfTrue="1" operator="equal">
      <formula>"S"</formula>
    </cfRule>
  </conditionalFormatting>
  <conditionalFormatting sqref="N44">
    <cfRule type="cellIs" dxfId="314" priority="315" stopIfTrue="1" operator="equal">
      <formula>"R"</formula>
    </cfRule>
  </conditionalFormatting>
  <conditionalFormatting sqref="P44:Q44">
    <cfRule type="containsText" dxfId="313" priority="316" operator="containsText" text="EC">
      <formula>NOT(ISERROR(SEARCH(("EC"),(P187))))</formula>
    </cfRule>
  </conditionalFormatting>
  <conditionalFormatting sqref="P44">
    <cfRule type="cellIs" dxfId="312" priority="317" stopIfTrue="1" operator="equal">
      <formula>"S"</formula>
    </cfRule>
  </conditionalFormatting>
  <conditionalFormatting sqref="P44">
    <cfRule type="cellIs" dxfId="311" priority="318" stopIfTrue="1" operator="equal">
      <formula>"R"</formula>
    </cfRule>
  </conditionalFormatting>
  <conditionalFormatting sqref="Q44">
    <cfRule type="cellIs" dxfId="310" priority="319" operator="equal">
      <formula>"AT"</formula>
    </cfRule>
  </conditionalFormatting>
  <conditionalFormatting sqref="Q44">
    <cfRule type="cellIs" dxfId="309" priority="320" stopIfTrue="1" operator="equal">
      <formula>"S"</formula>
    </cfRule>
  </conditionalFormatting>
  <conditionalFormatting sqref="Q44">
    <cfRule type="cellIs" dxfId="308" priority="321" stopIfTrue="1" operator="equal">
      <formula>"R"</formula>
    </cfRule>
  </conditionalFormatting>
  <conditionalFormatting sqref="P44">
    <cfRule type="cellIs" dxfId="307" priority="322" operator="equal">
      <formula>"AT"</formula>
    </cfRule>
  </conditionalFormatting>
  <conditionalFormatting sqref="C45">
    <cfRule type="cellIs" dxfId="306" priority="293" operator="equal">
      <formula>"O"</formula>
    </cfRule>
  </conditionalFormatting>
  <conditionalFormatting sqref="C45">
    <cfRule type="cellIs" dxfId="305" priority="294" operator="equal">
      <formula>"V"</formula>
    </cfRule>
  </conditionalFormatting>
  <conditionalFormatting sqref="C45">
    <cfRule type="cellIs" dxfId="304" priority="295" operator="equal">
      <formula>"R"</formula>
    </cfRule>
  </conditionalFormatting>
  <conditionalFormatting sqref="C45">
    <cfRule type="cellIs" dxfId="303" priority="296" operator="equal">
      <formula>"J"</formula>
    </cfRule>
  </conditionalFormatting>
  <conditionalFormatting sqref="N45">
    <cfRule type="containsText" dxfId="302" priority="297" operator="containsText" text="EC">
      <formula>NOT(ISERROR(SEARCH(("EC"),(N45))))</formula>
    </cfRule>
  </conditionalFormatting>
  <conditionalFormatting sqref="N45">
    <cfRule type="cellIs" dxfId="301" priority="298" operator="equal">
      <formula>"AT"</formula>
    </cfRule>
  </conditionalFormatting>
  <conditionalFormatting sqref="N45">
    <cfRule type="cellIs" dxfId="300" priority="299" stopIfTrue="1" operator="equal">
      <formula>"S"</formula>
    </cfRule>
  </conditionalFormatting>
  <conditionalFormatting sqref="N45">
    <cfRule type="cellIs" dxfId="299" priority="300" stopIfTrue="1" operator="equal">
      <formula>"R"</formula>
    </cfRule>
  </conditionalFormatting>
  <conditionalFormatting sqref="P45:Q45">
    <cfRule type="containsText" dxfId="298" priority="301" operator="containsText" text="EC">
      <formula>NOT(ISERROR(SEARCH(("EC"),(P188))))</formula>
    </cfRule>
  </conditionalFormatting>
  <conditionalFormatting sqref="P45">
    <cfRule type="cellIs" dxfId="297" priority="302" stopIfTrue="1" operator="equal">
      <formula>"S"</formula>
    </cfRule>
  </conditionalFormatting>
  <conditionalFormatting sqref="P45">
    <cfRule type="cellIs" dxfId="296" priority="303" stopIfTrue="1" operator="equal">
      <formula>"R"</formula>
    </cfRule>
  </conditionalFormatting>
  <conditionalFormatting sqref="Q45">
    <cfRule type="cellIs" dxfId="295" priority="304" operator="equal">
      <formula>"AT"</formula>
    </cfRule>
  </conditionalFormatting>
  <conditionalFormatting sqref="Q45">
    <cfRule type="cellIs" dxfId="294" priority="305" stopIfTrue="1" operator="equal">
      <formula>"S"</formula>
    </cfRule>
  </conditionalFormatting>
  <conditionalFormatting sqref="Q45">
    <cfRule type="cellIs" dxfId="293" priority="306" stopIfTrue="1" operator="equal">
      <formula>"R"</formula>
    </cfRule>
  </conditionalFormatting>
  <conditionalFormatting sqref="P45">
    <cfRule type="cellIs" dxfId="292" priority="307" operator="equal">
      <formula>"AT"</formula>
    </cfRule>
  </conditionalFormatting>
  <conditionalFormatting sqref="C54">
    <cfRule type="cellIs" dxfId="291" priority="278" operator="equal">
      <formula>"O"</formula>
    </cfRule>
  </conditionalFormatting>
  <conditionalFormatting sqref="C54">
    <cfRule type="cellIs" dxfId="290" priority="279" operator="equal">
      <formula>"V"</formula>
    </cfRule>
  </conditionalFormatting>
  <conditionalFormatting sqref="C54">
    <cfRule type="cellIs" dxfId="289" priority="280" operator="equal">
      <formula>"R"</formula>
    </cfRule>
  </conditionalFormatting>
  <conditionalFormatting sqref="C54">
    <cfRule type="cellIs" dxfId="288" priority="281" operator="equal">
      <formula>"J"</formula>
    </cfRule>
  </conditionalFormatting>
  <conditionalFormatting sqref="N54">
    <cfRule type="containsText" dxfId="287" priority="282" operator="containsText" text="EC">
      <formula>NOT(ISERROR(SEARCH(("EC"),(N54))))</formula>
    </cfRule>
  </conditionalFormatting>
  <conditionalFormatting sqref="N54">
    <cfRule type="cellIs" dxfId="286" priority="283" operator="equal">
      <formula>"AT"</formula>
    </cfRule>
  </conditionalFormatting>
  <conditionalFormatting sqref="N54">
    <cfRule type="cellIs" dxfId="285" priority="284" stopIfTrue="1" operator="equal">
      <formula>"S"</formula>
    </cfRule>
  </conditionalFormatting>
  <conditionalFormatting sqref="N54">
    <cfRule type="cellIs" dxfId="284" priority="285" stopIfTrue="1" operator="equal">
      <formula>"R"</formula>
    </cfRule>
  </conditionalFormatting>
  <conditionalFormatting sqref="P54:Q54">
    <cfRule type="containsText" dxfId="283" priority="286" operator="containsText" text="EC">
      <formula>NOT(ISERROR(SEARCH(("EC"),(P197))))</formula>
    </cfRule>
  </conditionalFormatting>
  <conditionalFormatting sqref="P54">
    <cfRule type="cellIs" dxfId="282" priority="287" stopIfTrue="1" operator="equal">
      <formula>"S"</formula>
    </cfRule>
  </conditionalFormatting>
  <conditionalFormatting sqref="P54">
    <cfRule type="cellIs" dxfId="281" priority="288" stopIfTrue="1" operator="equal">
      <formula>"R"</formula>
    </cfRule>
  </conditionalFormatting>
  <conditionalFormatting sqref="Q54">
    <cfRule type="cellIs" dxfId="280" priority="289" operator="equal">
      <formula>"AT"</formula>
    </cfRule>
  </conditionalFormatting>
  <conditionalFormatting sqref="Q54">
    <cfRule type="cellIs" dxfId="279" priority="290" stopIfTrue="1" operator="equal">
      <formula>"S"</formula>
    </cfRule>
  </conditionalFormatting>
  <conditionalFormatting sqref="Q54">
    <cfRule type="cellIs" dxfId="278" priority="291" stopIfTrue="1" operator="equal">
      <formula>"R"</formula>
    </cfRule>
  </conditionalFormatting>
  <conditionalFormatting sqref="P54">
    <cfRule type="cellIs" dxfId="277" priority="292" operator="equal">
      <formula>"AT"</formula>
    </cfRule>
  </conditionalFormatting>
  <conditionalFormatting sqref="C48">
    <cfRule type="cellIs" dxfId="276" priority="263" operator="equal">
      <formula>"O"</formula>
    </cfRule>
  </conditionalFormatting>
  <conditionalFormatting sqref="C48">
    <cfRule type="cellIs" dxfId="275" priority="264" operator="equal">
      <formula>"V"</formula>
    </cfRule>
  </conditionalFormatting>
  <conditionalFormatting sqref="C48">
    <cfRule type="cellIs" dxfId="274" priority="265" operator="equal">
      <formula>"R"</formula>
    </cfRule>
  </conditionalFormatting>
  <conditionalFormatting sqref="C48">
    <cfRule type="cellIs" dxfId="273" priority="266" operator="equal">
      <formula>"J"</formula>
    </cfRule>
  </conditionalFormatting>
  <conditionalFormatting sqref="N48">
    <cfRule type="containsText" dxfId="272" priority="267" operator="containsText" text="EC">
      <formula>NOT(ISERROR(SEARCH(("EC"),(N48))))</formula>
    </cfRule>
  </conditionalFormatting>
  <conditionalFormatting sqref="N48">
    <cfRule type="cellIs" dxfId="271" priority="268" operator="equal">
      <formula>"AT"</formula>
    </cfRule>
  </conditionalFormatting>
  <conditionalFormatting sqref="N48">
    <cfRule type="cellIs" dxfId="270" priority="269" stopIfTrue="1" operator="equal">
      <formula>"S"</formula>
    </cfRule>
  </conditionalFormatting>
  <conditionalFormatting sqref="N48">
    <cfRule type="cellIs" dxfId="269" priority="270" stopIfTrue="1" operator="equal">
      <formula>"R"</formula>
    </cfRule>
  </conditionalFormatting>
  <conditionalFormatting sqref="P48:Q48">
    <cfRule type="containsText" dxfId="268" priority="271" operator="containsText" text="EC">
      <formula>NOT(ISERROR(SEARCH(("EC"),(P191))))</formula>
    </cfRule>
  </conditionalFormatting>
  <conditionalFormatting sqref="P48">
    <cfRule type="cellIs" dxfId="267" priority="272" stopIfTrue="1" operator="equal">
      <formula>"S"</formula>
    </cfRule>
  </conditionalFormatting>
  <conditionalFormatting sqref="P48">
    <cfRule type="cellIs" dxfId="266" priority="273" stopIfTrue="1" operator="equal">
      <formula>"R"</formula>
    </cfRule>
  </conditionalFormatting>
  <conditionalFormatting sqref="Q48">
    <cfRule type="cellIs" dxfId="265" priority="274" operator="equal">
      <formula>"AT"</formula>
    </cfRule>
  </conditionalFormatting>
  <conditionalFormatting sqref="Q48">
    <cfRule type="cellIs" dxfId="264" priority="275" stopIfTrue="1" operator="equal">
      <formula>"S"</formula>
    </cfRule>
  </conditionalFormatting>
  <conditionalFormatting sqref="Q48">
    <cfRule type="cellIs" dxfId="263" priority="276" stopIfTrue="1" operator="equal">
      <formula>"R"</formula>
    </cfRule>
  </conditionalFormatting>
  <conditionalFormatting sqref="P48">
    <cfRule type="cellIs" dxfId="262" priority="277" operator="equal">
      <formula>"AT"</formula>
    </cfRule>
  </conditionalFormatting>
  <conditionalFormatting sqref="C56">
    <cfRule type="cellIs" dxfId="261" priority="248" operator="equal">
      <formula>"O"</formula>
    </cfRule>
  </conditionalFormatting>
  <conditionalFormatting sqref="C56">
    <cfRule type="cellIs" dxfId="260" priority="249" operator="equal">
      <formula>"V"</formula>
    </cfRule>
  </conditionalFormatting>
  <conditionalFormatting sqref="C56">
    <cfRule type="cellIs" dxfId="259" priority="250" operator="equal">
      <formula>"R"</formula>
    </cfRule>
  </conditionalFormatting>
  <conditionalFormatting sqref="C56">
    <cfRule type="cellIs" dxfId="258" priority="251" operator="equal">
      <formula>"J"</formula>
    </cfRule>
  </conditionalFormatting>
  <conditionalFormatting sqref="N56">
    <cfRule type="containsText" dxfId="257" priority="252" operator="containsText" text="EC">
      <formula>NOT(ISERROR(SEARCH(("EC"),(N56))))</formula>
    </cfRule>
  </conditionalFormatting>
  <conditionalFormatting sqref="N56">
    <cfRule type="cellIs" dxfId="256" priority="253" operator="equal">
      <formula>"AT"</formula>
    </cfRule>
  </conditionalFormatting>
  <conditionalFormatting sqref="N56">
    <cfRule type="cellIs" dxfId="255" priority="254" stopIfTrue="1" operator="equal">
      <formula>"S"</formula>
    </cfRule>
  </conditionalFormatting>
  <conditionalFormatting sqref="N56">
    <cfRule type="cellIs" dxfId="254" priority="255" stopIfTrue="1" operator="equal">
      <formula>"R"</formula>
    </cfRule>
  </conditionalFormatting>
  <conditionalFormatting sqref="P56:Q56">
    <cfRule type="containsText" dxfId="253" priority="256" operator="containsText" text="EC">
      <formula>NOT(ISERROR(SEARCH(("EC"),(P199))))</formula>
    </cfRule>
  </conditionalFormatting>
  <conditionalFormatting sqref="P56">
    <cfRule type="cellIs" dxfId="252" priority="257" stopIfTrue="1" operator="equal">
      <formula>"S"</formula>
    </cfRule>
  </conditionalFormatting>
  <conditionalFormatting sqref="P56">
    <cfRule type="cellIs" dxfId="251" priority="258" stopIfTrue="1" operator="equal">
      <formula>"R"</formula>
    </cfRule>
  </conditionalFormatting>
  <conditionalFormatting sqref="Q56">
    <cfRule type="cellIs" dxfId="250" priority="259" operator="equal">
      <formula>"AT"</formula>
    </cfRule>
  </conditionalFormatting>
  <conditionalFormatting sqref="Q56">
    <cfRule type="cellIs" dxfId="249" priority="260" stopIfTrue="1" operator="equal">
      <formula>"S"</formula>
    </cfRule>
  </conditionalFormatting>
  <conditionalFormatting sqref="Q56">
    <cfRule type="cellIs" dxfId="248" priority="261" stopIfTrue="1" operator="equal">
      <formula>"R"</formula>
    </cfRule>
  </conditionalFormatting>
  <conditionalFormatting sqref="P56">
    <cfRule type="cellIs" dxfId="247" priority="262" operator="equal">
      <formula>"AT"</formula>
    </cfRule>
  </conditionalFormatting>
  <conditionalFormatting sqref="C57">
    <cfRule type="cellIs" dxfId="246" priority="233" operator="equal">
      <formula>"O"</formula>
    </cfRule>
  </conditionalFormatting>
  <conditionalFormatting sqref="C57">
    <cfRule type="cellIs" dxfId="245" priority="234" operator="equal">
      <formula>"V"</formula>
    </cfRule>
  </conditionalFormatting>
  <conditionalFormatting sqref="C57">
    <cfRule type="cellIs" dxfId="244" priority="235" operator="equal">
      <formula>"R"</formula>
    </cfRule>
  </conditionalFormatting>
  <conditionalFormatting sqref="C57">
    <cfRule type="cellIs" dxfId="243" priority="236" operator="equal">
      <formula>"J"</formula>
    </cfRule>
  </conditionalFormatting>
  <conditionalFormatting sqref="N57">
    <cfRule type="containsText" dxfId="242" priority="237" operator="containsText" text="EC">
      <formula>NOT(ISERROR(SEARCH(("EC"),(N57))))</formula>
    </cfRule>
  </conditionalFormatting>
  <conditionalFormatting sqref="N57">
    <cfRule type="cellIs" dxfId="241" priority="238" operator="equal">
      <formula>"AT"</formula>
    </cfRule>
  </conditionalFormatting>
  <conditionalFormatting sqref="N57">
    <cfRule type="cellIs" dxfId="240" priority="239" stopIfTrue="1" operator="equal">
      <formula>"S"</formula>
    </cfRule>
  </conditionalFormatting>
  <conditionalFormatting sqref="N57">
    <cfRule type="cellIs" dxfId="239" priority="240" stopIfTrue="1" operator="equal">
      <formula>"R"</formula>
    </cfRule>
  </conditionalFormatting>
  <conditionalFormatting sqref="P57:Q57">
    <cfRule type="containsText" dxfId="238" priority="241" operator="containsText" text="EC">
      <formula>NOT(ISERROR(SEARCH(("EC"),(P200))))</formula>
    </cfRule>
  </conditionalFormatting>
  <conditionalFormatting sqref="P57">
    <cfRule type="cellIs" dxfId="237" priority="242" stopIfTrue="1" operator="equal">
      <formula>"S"</formula>
    </cfRule>
  </conditionalFormatting>
  <conditionalFormatting sqref="P57">
    <cfRule type="cellIs" dxfId="236" priority="243" stopIfTrue="1" operator="equal">
      <formula>"R"</formula>
    </cfRule>
  </conditionalFormatting>
  <conditionalFormatting sqref="Q57">
    <cfRule type="cellIs" dxfId="235" priority="244" operator="equal">
      <formula>"AT"</formula>
    </cfRule>
  </conditionalFormatting>
  <conditionalFormatting sqref="Q57">
    <cfRule type="cellIs" dxfId="234" priority="245" stopIfTrue="1" operator="equal">
      <formula>"S"</formula>
    </cfRule>
  </conditionalFormatting>
  <conditionalFormatting sqref="Q57">
    <cfRule type="cellIs" dxfId="233" priority="246" stopIfTrue="1" operator="equal">
      <formula>"R"</formula>
    </cfRule>
  </conditionalFormatting>
  <conditionalFormatting sqref="P57">
    <cfRule type="cellIs" dxfId="232" priority="247" operator="equal">
      <formula>"AT"</formula>
    </cfRule>
  </conditionalFormatting>
  <conditionalFormatting sqref="C58">
    <cfRule type="cellIs" dxfId="231" priority="218" operator="equal">
      <formula>"O"</formula>
    </cfRule>
  </conditionalFormatting>
  <conditionalFormatting sqref="C58">
    <cfRule type="cellIs" dxfId="230" priority="219" operator="equal">
      <formula>"V"</formula>
    </cfRule>
  </conditionalFormatting>
  <conditionalFormatting sqref="C58">
    <cfRule type="cellIs" dxfId="229" priority="220" operator="equal">
      <formula>"R"</formula>
    </cfRule>
  </conditionalFormatting>
  <conditionalFormatting sqref="C58">
    <cfRule type="cellIs" dxfId="228" priority="221" operator="equal">
      <formula>"J"</formula>
    </cfRule>
  </conditionalFormatting>
  <conditionalFormatting sqref="N58">
    <cfRule type="containsText" dxfId="227" priority="222" operator="containsText" text="EC">
      <formula>NOT(ISERROR(SEARCH(("EC"),(N58))))</formula>
    </cfRule>
  </conditionalFormatting>
  <conditionalFormatting sqref="N58">
    <cfRule type="cellIs" dxfId="226" priority="223" operator="equal">
      <formula>"AT"</formula>
    </cfRule>
  </conditionalFormatting>
  <conditionalFormatting sqref="N58">
    <cfRule type="cellIs" dxfId="225" priority="224" stopIfTrue="1" operator="equal">
      <formula>"S"</formula>
    </cfRule>
  </conditionalFormatting>
  <conditionalFormatting sqref="N58">
    <cfRule type="cellIs" dxfId="224" priority="225" stopIfTrue="1" operator="equal">
      <formula>"R"</formula>
    </cfRule>
  </conditionalFormatting>
  <conditionalFormatting sqref="P58:Q58">
    <cfRule type="containsText" dxfId="223" priority="226" operator="containsText" text="EC">
      <formula>NOT(ISERROR(SEARCH(("EC"),(P201))))</formula>
    </cfRule>
  </conditionalFormatting>
  <conditionalFormatting sqref="P58">
    <cfRule type="cellIs" dxfId="222" priority="227" stopIfTrue="1" operator="equal">
      <formula>"S"</formula>
    </cfRule>
  </conditionalFormatting>
  <conditionalFormatting sqref="P58">
    <cfRule type="cellIs" dxfId="221" priority="228" stopIfTrue="1" operator="equal">
      <formula>"R"</formula>
    </cfRule>
  </conditionalFormatting>
  <conditionalFormatting sqref="Q58">
    <cfRule type="cellIs" dxfId="220" priority="229" operator="equal">
      <formula>"AT"</formula>
    </cfRule>
  </conditionalFormatting>
  <conditionalFormatting sqref="Q58">
    <cfRule type="cellIs" dxfId="219" priority="230" stopIfTrue="1" operator="equal">
      <formula>"S"</formula>
    </cfRule>
  </conditionalFormatting>
  <conditionalFormatting sqref="Q58">
    <cfRule type="cellIs" dxfId="218" priority="231" stopIfTrue="1" operator="equal">
      <formula>"R"</formula>
    </cfRule>
  </conditionalFormatting>
  <conditionalFormatting sqref="P58">
    <cfRule type="cellIs" dxfId="217" priority="232" operator="equal">
      <formula>"AT"</formula>
    </cfRule>
  </conditionalFormatting>
  <conditionalFormatting sqref="C59:C65">
    <cfRule type="cellIs" dxfId="216" priority="203" operator="equal">
      <formula>"O"</formula>
    </cfRule>
  </conditionalFormatting>
  <conditionalFormatting sqref="C59:C65">
    <cfRule type="cellIs" dxfId="215" priority="204" operator="equal">
      <formula>"V"</formula>
    </cfRule>
  </conditionalFormatting>
  <conditionalFormatting sqref="C59:C65">
    <cfRule type="cellIs" dxfId="214" priority="205" operator="equal">
      <formula>"R"</formula>
    </cfRule>
  </conditionalFormatting>
  <conditionalFormatting sqref="C59:C65">
    <cfRule type="cellIs" dxfId="213" priority="206" operator="equal">
      <formula>"J"</formula>
    </cfRule>
  </conditionalFormatting>
  <conditionalFormatting sqref="N59:N65">
    <cfRule type="containsText" dxfId="212" priority="207" operator="containsText" text="EC">
      <formula>NOT(ISERROR(SEARCH(("EC"),(N59))))</formula>
    </cfRule>
  </conditionalFormatting>
  <conditionalFormatting sqref="N59:N65">
    <cfRule type="cellIs" dxfId="211" priority="208" operator="equal">
      <formula>"AT"</formula>
    </cfRule>
  </conditionalFormatting>
  <conditionalFormatting sqref="N59:N65">
    <cfRule type="cellIs" dxfId="210" priority="209" stopIfTrue="1" operator="equal">
      <formula>"S"</formula>
    </cfRule>
  </conditionalFormatting>
  <conditionalFormatting sqref="N59:N65">
    <cfRule type="cellIs" dxfId="209" priority="210" stopIfTrue="1" operator="equal">
      <formula>"R"</formula>
    </cfRule>
  </conditionalFormatting>
  <conditionalFormatting sqref="P59:Q65">
    <cfRule type="containsText" dxfId="208" priority="211" operator="containsText" text="EC">
      <formula>NOT(ISERROR(SEARCH(("EC"),(P202))))</formula>
    </cfRule>
  </conditionalFormatting>
  <conditionalFormatting sqref="P59:P65">
    <cfRule type="cellIs" dxfId="207" priority="212" stopIfTrue="1" operator="equal">
      <formula>"S"</formula>
    </cfRule>
  </conditionalFormatting>
  <conditionalFormatting sqref="P59:P65">
    <cfRule type="cellIs" dxfId="206" priority="213" stopIfTrue="1" operator="equal">
      <formula>"R"</formula>
    </cfRule>
  </conditionalFormatting>
  <conditionalFormatting sqref="Q59:Q65">
    <cfRule type="cellIs" dxfId="205" priority="214" operator="equal">
      <formula>"AT"</formula>
    </cfRule>
  </conditionalFormatting>
  <conditionalFormatting sqref="Q59:Q65">
    <cfRule type="cellIs" dxfId="204" priority="215" stopIfTrue="1" operator="equal">
      <formula>"S"</formula>
    </cfRule>
  </conditionalFormatting>
  <conditionalFormatting sqref="Q59:Q65">
    <cfRule type="cellIs" dxfId="203" priority="216" stopIfTrue="1" operator="equal">
      <formula>"R"</formula>
    </cfRule>
  </conditionalFormatting>
  <conditionalFormatting sqref="P59:P65">
    <cfRule type="cellIs" dxfId="202" priority="217" operator="equal">
      <formula>"AT"</formula>
    </cfRule>
  </conditionalFormatting>
  <conditionalFormatting sqref="C66:C71">
    <cfRule type="cellIs" dxfId="201" priority="188" operator="equal">
      <formula>"O"</formula>
    </cfRule>
  </conditionalFormatting>
  <conditionalFormatting sqref="C66:C71">
    <cfRule type="cellIs" dxfId="200" priority="189" operator="equal">
      <formula>"V"</formula>
    </cfRule>
  </conditionalFormatting>
  <conditionalFormatting sqref="C66:C71">
    <cfRule type="cellIs" dxfId="199" priority="190" operator="equal">
      <formula>"R"</formula>
    </cfRule>
  </conditionalFormatting>
  <conditionalFormatting sqref="C66:C71">
    <cfRule type="cellIs" dxfId="198" priority="191" operator="equal">
      <formula>"J"</formula>
    </cfRule>
  </conditionalFormatting>
  <conditionalFormatting sqref="N66:N71">
    <cfRule type="containsText" dxfId="197" priority="192" operator="containsText" text="EC">
      <formula>NOT(ISERROR(SEARCH(("EC"),(N66))))</formula>
    </cfRule>
  </conditionalFormatting>
  <conditionalFormatting sqref="N66:N71">
    <cfRule type="cellIs" dxfId="196" priority="193" operator="equal">
      <formula>"AT"</formula>
    </cfRule>
  </conditionalFormatting>
  <conditionalFormatting sqref="N66:N71">
    <cfRule type="cellIs" dxfId="195" priority="194" stopIfTrue="1" operator="equal">
      <formula>"S"</formula>
    </cfRule>
  </conditionalFormatting>
  <conditionalFormatting sqref="N66:N71">
    <cfRule type="cellIs" dxfId="194" priority="195" stopIfTrue="1" operator="equal">
      <formula>"R"</formula>
    </cfRule>
  </conditionalFormatting>
  <conditionalFormatting sqref="P66:Q71">
    <cfRule type="containsText" dxfId="193" priority="196" operator="containsText" text="EC">
      <formula>NOT(ISERROR(SEARCH(("EC"),(P209))))</formula>
    </cfRule>
  </conditionalFormatting>
  <conditionalFormatting sqref="P66:P71">
    <cfRule type="cellIs" dxfId="192" priority="197" stopIfTrue="1" operator="equal">
      <formula>"S"</formula>
    </cfRule>
  </conditionalFormatting>
  <conditionalFormatting sqref="P66:P71">
    <cfRule type="cellIs" dxfId="191" priority="198" stopIfTrue="1" operator="equal">
      <formula>"R"</formula>
    </cfRule>
  </conditionalFormatting>
  <conditionalFormatting sqref="Q66:Q71">
    <cfRule type="cellIs" dxfId="190" priority="199" operator="equal">
      <formula>"AT"</formula>
    </cfRule>
  </conditionalFormatting>
  <conditionalFormatting sqref="Q66:Q71">
    <cfRule type="cellIs" dxfId="189" priority="200" stopIfTrue="1" operator="equal">
      <formula>"S"</formula>
    </cfRule>
  </conditionalFormatting>
  <conditionalFormatting sqref="Q66:Q71">
    <cfRule type="cellIs" dxfId="188" priority="201" stopIfTrue="1" operator="equal">
      <formula>"R"</formula>
    </cfRule>
  </conditionalFormatting>
  <conditionalFormatting sqref="P66:P71">
    <cfRule type="cellIs" dxfId="187" priority="202" operator="equal">
      <formula>"AT"</formula>
    </cfRule>
  </conditionalFormatting>
  <conditionalFormatting sqref="C76:C82">
    <cfRule type="cellIs" dxfId="186" priority="177" operator="equal">
      <formula>"O"</formula>
    </cfRule>
  </conditionalFormatting>
  <conditionalFormatting sqref="C76:C82">
    <cfRule type="cellIs" dxfId="185" priority="178" operator="equal">
      <formula>"V"</formula>
    </cfRule>
  </conditionalFormatting>
  <conditionalFormatting sqref="C76:C82">
    <cfRule type="cellIs" dxfId="184" priority="179" operator="equal">
      <formula>"R"</formula>
    </cfRule>
  </conditionalFormatting>
  <conditionalFormatting sqref="C76:C82">
    <cfRule type="cellIs" dxfId="183" priority="180" operator="equal">
      <formula>"J"</formula>
    </cfRule>
  </conditionalFormatting>
  <conditionalFormatting sqref="O76:Q82">
    <cfRule type="containsText" dxfId="182" priority="181" operator="containsText" text="EC">
      <formula>NOT(ISERROR(SEARCH(("EC"),(O219))))</formula>
    </cfRule>
  </conditionalFormatting>
  <conditionalFormatting sqref="P76:P82">
    <cfRule type="cellIs" dxfId="181" priority="182" stopIfTrue="1" operator="equal">
      <formula>"S"</formula>
    </cfRule>
  </conditionalFormatting>
  <conditionalFormatting sqref="P76:P82">
    <cfRule type="cellIs" dxfId="180" priority="183" stopIfTrue="1" operator="equal">
      <formula>"R"</formula>
    </cfRule>
  </conditionalFormatting>
  <conditionalFormatting sqref="O76:O82 Q76:Q82">
    <cfRule type="cellIs" dxfId="179" priority="184" operator="equal">
      <formula>"AT"</formula>
    </cfRule>
  </conditionalFormatting>
  <conditionalFormatting sqref="O76:O82 Q76:Q82">
    <cfRule type="cellIs" dxfId="178" priority="185" stopIfTrue="1" operator="equal">
      <formula>"S"</formula>
    </cfRule>
  </conditionalFormatting>
  <conditionalFormatting sqref="O76:O82 Q76:Q82">
    <cfRule type="cellIs" dxfId="177" priority="186" stopIfTrue="1" operator="equal">
      <formula>"R"</formula>
    </cfRule>
  </conditionalFormatting>
  <conditionalFormatting sqref="P76:P82">
    <cfRule type="cellIs" dxfId="176" priority="187" operator="equal">
      <formula>"AT"</formula>
    </cfRule>
  </conditionalFormatting>
  <conditionalFormatting sqref="C84:C88">
    <cfRule type="cellIs" dxfId="175" priority="166" operator="equal">
      <formula>"O"</formula>
    </cfRule>
  </conditionalFormatting>
  <conditionalFormatting sqref="C84:C88">
    <cfRule type="cellIs" dxfId="174" priority="167" operator="equal">
      <formula>"V"</formula>
    </cfRule>
  </conditionalFormatting>
  <conditionalFormatting sqref="C84:C88">
    <cfRule type="cellIs" dxfId="173" priority="168" operator="equal">
      <formula>"R"</formula>
    </cfRule>
  </conditionalFormatting>
  <conditionalFormatting sqref="C84:C88">
    <cfRule type="cellIs" dxfId="172" priority="169" operator="equal">
      <formula>"J"</formula>
    </cfRule>
  </conditionalFormatting>
  <conditionalFormatting sqref="O84:Q88">
    <cfRule type="containsText" dxfId="171" priority="170" operator="containsText" text="EC">
      <formula>NOT(ISERROR(SEARCH(("EC"),(O227))))</formula>
    </cfRule>
  </conditionalFormatting>
  <conditionalFormatting sqref="P84:P88">
    <cfRule type="cellIs" dxfId="170" priority="171" stopIfTrue="1" operator="equal">
      <formula>"S"</formula>
    </cfRule>
  </conditionalFormatting>
  <conditionalFormatting sqref="P84:P88">
    <cfRule type="cellIs" dxfId="169" priority="172" stopIfTrue="1" operator="equal">
      <formula>"R"</formula>
    </cfRule>
  </conditionalFormatting>
  <conditionalFormatting sqref="O84:O88 Q84:Q88">
    <cfRule type="cellIs" dxfId="168" priority="173" operator="equal">
      <formula>"AT"</formula>
    </cfRule>
  </conditionalFormatting>
  <conditionalFormatting sqref="O84:O88 Q84:Q88">
    <cfRule type="cellIs" dxfId="167" priority="174" stopIfTrue="1" operator="equal">
      <formula>"S"</formula>
    </cfRule>
  </conditionalFormatting>
  <conditionalFormatting sqref="O84:O88 Q84:Q88">
    <cfRule type="cellIs" dxfId="166" priority="175" stopIfTrue="1" operator="equal">
      <formula>"R"</formula>
    </cfRule>
  </conditionalFormatting>
  <conditionalFormatting sqref="P84:P88">
    <cfRule type="cellIs" dxfId="165" priority="176" operator="equal">
      <formula>"AT"</formula>
    </cfRule>
  </conditionalFormatting>
  <conditionalFormatting sqref="C90:C98">
    <cfRule type="cellIs" dxfId="164" priority="155" operator="equal">
      <formula>"O"</formula>
    </cfRule>
  </conditionalFormatting>
  <conditionalFormatting sqref="C90:C98">
    <cfRule type="cellIs" dxfId="163" priority="156" operator="equal">
      <formula>"V"</formula>
    </cfRule>
  </conditionalFormatting>
  <conditionalFormatting sqref="C90:C98">
    <cfRule type="cellIs" dxfId="162" priority="157" operator="equal">
      <formula>"R"</formula>
    </cfRule>
  </conditionalFormatting>
  <conditionalFormatting sqref="C90:C98">
    <cfRule type="cellIs" dxfId="161" priority="158" operator="equal">
      <formula>"J"</formula>
    </cfRule>
  </conditionalFormatting>
  <conditionalFormatting sqref="O90:Q98">
    <cfRule type="containsText" dxfId="160" priority="159" operator="containsText" text="EC">
      <formula>NOT(ISERROR(SEARCH(("EC"),(O233))))</formula>
    </cfRule>
  </conditionalFormatting>
  <conditionalFormatting sqref="P90:P98">
    <cfRule type="cellIs" dxfId="159" priority="160" stopIfTrue="1" operator="equal">
      <formula>"S"</formula>
    </cfRule>
  </conditionalFormatting>
  <conditionalFormatting sqref="P90:P98">
    <cfRule type="cellIs" dxfId="158" priority="161" stopIfTrue="1" operator="equal">
      <formula>"R"</formula>
    </cfRule>
  </conditionalFormatting>
  <conditionalFormatting sqref="O90:O98 Q90:Q98">
    <cfRule type="cellIs" dxfId="157" priority="162" operator="equal">
      <formula>"AT"</formula>
    </cfRule>
  </conditionalFormatting>
  <conditionalFormatting sqref="O90:O98 Q90:Q98">
    <cfRule type="cellIs" dxfId="156" priority="163" stopIfTrue="1" operator="equal">
      <formula>"S"</formula>
    </cfRule>
  </conditionalFormatting>
  <conditionalFormatting sqref="O90:O98 Q90:Q98">
    <cfRule type="cellIs" dxfId="155" priority="164" stopIfTrue="1" operator="equal">
      <formula>"R"</formula>
    </cfRule>
  </conditionalFormatting>
  <conditionalFormatting sqref="P90:P98">
    <cfRule type="cellIs" dxfId="154" priority="165" operator="equal">
      <formula>"AT"</formula>
    </cfRule>
  </conditionalFormatting>
  <conditionalFormatting sqref="C100:C107">
    <cfRule type="cellIs" dxfId="153" priority="144" operator="equal">
      <formula>"O"</formula>
    </cfRule>
  </conditionalFormatting>
  <conditionalFormatting sqref="C100:C107">
    <cfRule type="cellIs" dxfId="152" priority="145" operator="equal">
      <formula>"V"</formula>
    </cfRule>
  </conditionalFormatting>
  <conditionalFormatting sqref="C100:C107">
    <cfRule type="cellIs" dxfId="151" priority="146" operator="equal">
      <formula>"R"</formula>
    </cfRule>
  </conditionalFormatting>
  <conditionalFormatting sqref="C100:C107">
    <cfRule type="cellIs" dxfId="150" priority="147" operator="equal">
      <formula>"J"</formula>
    </cfRule>
  </conditionalFormatting>
  <conditionalFormatting sqref="O100:Q107">
    <cfRule type="containsText" dxfId="149" priority="148" operator="containsText" text="EC">
      <formula>NOT(ISERROR(SEARCH(("EC"),(O243))))</formula>
    </cfRule>
  </conditionalFormatting>
  <conditionalFormatting sqref="P100:P107">
    <cfRule type="cellIs" dxfId="148" priority="149" stopIfTrue="1" operator="equal">
      <formula>"S"</formula>
    </cfRule>
  </conditionalFormatting>
  <conditionalFormatting sqref="P100:P107">
    <cfRule type="cellIs" dxfId="147" priority="150" stopIfTrue="1" operator="equal">
      <formula>"R"</formula>
    </cfRule>
  </conditionalFormatting>
  <conditionalFormatting sqref="O100:O107 Q100:Q107">
    <cfRule type="cellIs" dxfId="146" priority="151" operator="equal">
      <formula>"AT"</formula>
    </cfRule>
  </conditionalFormatting>
  <conditionalFormatting sqref="O100:O107 Q100:Q107">
    <cfRule type="cellIs" dxfId="145" priority="152" stopIfTrue="1" operator="equal">
      <formula>"S"</formula>
    </cfRule>
  </conditionalFormatting>
  <conditionalFormatting sqref="O100:O107 Q100:Q107">
    <cfRule type="cellIs" dxfId="144" priority="153" stopIfTrue="1" operator="equal">
      <formula>"R"</formula>
    </cfRule>
  </conditionalFormatting>
  <conditionalFormatting sqref="P100:P107">
    <cfRule type="cellIs" dxfId="143" priority="154" operator="equal">
      <formula>"AT"</formula>
    </cfRule>
  </conditionalFormatting>
  <conditionalFormatting sqref="C112:C122">
    <cfRule type="cellIs" dxfId="142" priority="133" operator="equal">
      <formula>"O"</formula>
    </cfRule>
  </conditionalFormatting>
  <conditionalFormatting sqref="C112:C122">
    <cfRule type="cellIs" dxfId="141" priority="134" operator="equal">
      <formula>"V"</formula>
    </cfRule>
  </conditionalFormatting>
  <conditionalFormatting sqref="C112:C122">
    <cfRule type="cellIs" dxfId="140" priority="135" operator="equal">
      <formula>"R"</formula>
    </cfRule>
  </conditionalFormatting>
  <conditionalFormatting sqref="C112:C122">
    <cfRule type="cellIs" dxfId="139" priority="136" operator="equal">
      <formula>"J"</formula>
    </cfRule>
  </conditionalFormatting>
  <conditionalFormatting sqref="O112:Q122">
    <cfRule type="containsText" dxfId="138" priority="137" operator="containsText" text="EC">
      <formula>NOT(ISERROR(SEARCH(("EC"),(O255))))</formula>
    </cfRule>
  </conditionalFormatting>
  <conditionalFormatting sqref="P112:P122">
    <cfRule type="cellIs" dxfId="137" priority="138" stopIfTrue="1" operator="equal">
      <formula>"S"</formula>
    </cfRule>
  </conditionalFormatting>
  <conditionalFormatting sqref="P112:P122">
    <cfRule type="cellIs" dxfId="136" priority="139" stopIfTrue="1" operator="equal">
      <formula>"R"</formula>
    </cfRule>
  </conditionalFormatting>
  <conditionalFormatting sqref="O112:O122 Q112:Q122">
    <cfRule type="cellIs" dxfId="135" priority="140" operator="equal">
      <formula>"AT"</formula>
    </cfRule>
  </conditionalFormatting>
  <conditionalFormatting sqref="O112:O122 Q112:Q122">
    <cfRule type="cellIs" dxfId="134" priority="141" stopIfTrue="1" operator="equal">
      <formula>"S"</formula>
    </cfRule>
  </conditionalFormatting>
  <conditionalFormatting sqref="O112:O122 Q112:Q122">
    <cfRule type="cellIs" dxfId="133" priority="142" stopIfTrue="1" operator="equal">
      <formula>"R"</formula>
    </cfRule>
  </conditionalFormatting>
  <conditionalFormatting sqref="P112:P122">
    <cfRule type="cellIs" dxfId="132" priority="143" operator="equal">
      <formula>"AT"</formula>
    </cfRule>
  </conditionalFormatting>
  <conditionalFormatting sqref="C123:C147">
    <cfRule type="cellIs" dxfId="131" priority="122" operator="equal">
      <formula>"O"</formula>
    </cfRule>
  </conditionalFormatting>
  <conditionalFormatting sqref="C123:C147">
    <cfRule type="cellIs" dxfId="130" priority="123" operator="equal">
      <formula>"V"</formula>
    </cfRule>
  </conditionalFormatting>
  <conditionalFormatting sqref="C123:C147">
    <cfRule type="cellIs" dxfId="129" priority="124" operator="equal">
      <formula>"R"</formula>
    </cfRule>
  </conditionalFormatting>
  <conditionalFormatting sqref="C123:C147">
    <cfRule type="cellIs" dxfId="128" priority="125" operator="equal">
      <formula>"J"</formula>
    </cfRule>
  </conditionalFormatting>
  <conditionalFormatting sqref="O123:Q147">
    <cfRule type="containsText" dxfId="127" priority="126" operator="containsText" text="EC">
      <formula>NOT(ISERROR(SEARCH(("EC"),(O266))))</formula>
    </cfRule>
  </conditionalFormatting>
  <conditionalFormatting sqref="P123:P147">
    <cfRule type="cellIs" dxfId="126" priority="127" stopIfTrue="1" operator="equal">
      <formula>"S"</formula>
    </cfRule>
  </conditionalFormatting>
  <conditionalFormatting sqref="P123:P147">
    <cfRule type="cellIs" dxfId="125" priority="128" stopIfTrue="1" operator="equal">
      <formula>"R"</formula>
    </cfRule>
  </conditionalFormatting>
  <conditionalFormatting sqref="O123:O147 Q123:Q147">
    <cfRule type="cellIs" dxfId="124" priority="129" operator="equal">
      <formula>"AT"</formula>
    </cfRule>
  </conditionalFormatting>
  <conditionalFormatting sqref="O123:O147 Q123:Q147">
    <cfRule type="cellIs" dxfId="123" priority="130" stopIfTrue="1" operator="equal">
      <formula>"S"</formula>
    </cfRule>
  </conditionalFormatting>
  <conditionalFormatting sqref="O123:O147 Q123:Q147">
    <cfRule type="cellIs" dxfId="122" priority="131" stopIfTrue="1" operator="equal">
      <formula>"R"</formula>
    </cfRule>
  </conditionalFormatting>
  <conditionalFormatting sqref="P123:P147">
    <cfRule type="cellIs" dxfId="121" priority="132" operator="equal">
      <formula>"AT"</formula>
    </cfRule>
  </conditionalFormatting>
  <conditionalFormatting sqref="C148:C165">
    <cfRule type="cellIs" dxfId="120" priority="111" operator="equal">
      <formula>"O"</formula>
    </cfRule>
  </conditionalFormatting>
  <conditionalFormatting sqref="C148:C165">
    <cfRule type="cellIs" dxfId="119" priority="112" operator="equal">
      <formula>"V"</formula>
    </cfRule>
  </conditionalFormatting>
  <conditionalFormatting sqref="C148:C165">
    <cfRule type="cellIs" dxfId="118" priority="113" operator="equal">
      <formula>"R"</formula>
    </cfRule>
  </conditionalFormatting>
  <conditionalFormatting sqref="C148:C165">
    <cfRule type="cellIs" dxfId="117" priority="114" operator="equal">
      <formula>"J"</formula>
    </cfRule>
  </conditionalFormatting>
  <conditionalFormatting sqref="O148:Q165">
    <cfRule type="containsText" dxfId="116" priority="115" operator="containsText" text="EC">
      <formula>NOT(ISERROR(SEARCH(("EC"),(O291))))</formula>
    </cfRule>
  </conditionalFormatting>
  <conditionalFormatting sqref="P148:P165">
    <cfRule type="cellIs" dxfId="115" priority="116" stopIfTrue="1" operator="equal">
      <formula>"S"</formula>
    </cfRule>
  </conditionalFormatting>
  <conditionalFormatting sqref="P148:P165">
    <cfRule type="cellIs" dxfId="114" priority="117" stopIfTrue="1" operator="equal">
      <formula>"R"</formula>
    </cfRule>
  </conditionalFormatting>
  <conditionalFormatting sqref="O148:O165 Q148:Q165">
    <cfRule type="cellIs" dxfId="113" priority="118" operator="equal">
      <formula>"AT"</formula>
    </cfRule>
  </conditionalFormatting>
  <conditionalFormatting sqref="O148:O165 Q148:Q165">
    <cfRule type="cellIs" dxfId="112" priority="119" stopIfTrue="1" operator="equal">
      <formula>"S"</formula>
    </cfRule>
  </conditionalFormatting>
  <conditionalFormatting sqref="O148:O165 Q148:Q165">
    <cfRule type="cellIs" dxfId="111" priority="120" stopIfTrue="1" operator="equal">
      <formula>"R"</formula>
    </cfRule>
  </conditionalFormatting>
  <conditionalFormatting sqref="P148:P165">
    <cfRule type="cellIs" dxfId="110" priority="121" operator="equal">
      <formula>"AT"</formula>
    </cfRule>
  </conditionalFormatting>
  <conditionalFormatting sqref="C166:C173">
    <cfRule type="cellIs" dxfId="109" priority="100" operator="equal">
      <formula>"O"</formula>
    </cfRule>
  </conditionalFormatting>
  <conditionalFormatting sqref="C166:C173">
    <cfRule type="cellIs" dxfId="108" priority="101" operator="equal">
      <formula>"V"</formula>
    </cfRule>
  </conditionalFormatting>
  <conditionalFormatting sqref="C166:C173">
    <cfRule type="cellIs" dxfId="107" priority="102" operator="equal">
      <formula>"R"</formula>
    </cfRule>
  </conditionalFormatting>
  <conditionalFormatting sqref="C166:C173">
    <cfRule type="cellIs" dxfId="106" priority="103" operator="equal">
      <formula>"J"</formula>
    </cfRule>
  </conditionalFormatting>
  <conditionalFormatting sqref="O166:Q173">
    <cfRule type="containsText" dxfId="105" priority="104" operator="containsText" text="EC">
      <formula>NOT(ISERROR(SEARCH(("EC"),(O309))))</formula>
    </cfRule>
  </conditionalFormatting>
  <conditionalFormatting sqref="P166:P173">
    <cfRule type="cellIs" dxfId="104" priority="105" stopIfTrue="1" operator="equal">
      <formula>"S"</formula>
    </cfRule>
  </conditionalFormatting>
  <conditionalFormatting sqref="P166:P173">
    <cfRule type="cellIs" dxfId="103" priority="106" stopIfTrue="1" operator="equal">
      <formula>"R"</formula>
    </cfRule>
  </conditionalFormatting>
  <conditionalFormatting sqref="O166:O173 Q166:Q173">
    <cfRule type="cellIs" dxfId="102" priority="107" operator="equal">
      <formula>"AT"</formula>
    </cfRule>
  </conditionalFormatting>
  <conditionalFormatting sqref="O166:O173 Q166:Q173">
    <cfRule type="cellIs" dxfId="101" priority="108" stopIfTrue="1" operator="equal">
      <formula>"S"</formula>
    </cfRule>
  </conditionalFormatting>
  <conditionalFormatting sqref="O166:O173 Q166:Q173">
    <cfRule type="cellIs" dxfId="100" priority="109" stopIfTrue="1" operator="equal">
      <formula>"R"</formula>
    </cfRule>
  </conditionalFormatting>
  <conditionalFormatting sqref="P166:P173">
    <cfRule type="cellIs" dxfId="99" priority="110" operator="equal">
      <formula>"AT"</formula>
    </cfRule>
  </conditionalFormatting>
  <conditionalFormatting sqref="C174:C195">
    <cfRule type="cellIs" dxfId="98" priority="89" operator="equal">
      <formula>"O"</formula>
    </cfRule>
  </conditionalFormatting>
  <conditionalFormatting sqref="C174:C195">
    <cfRule type="cellIs" dxfId="97" priority="90" operator="equal">
      <formula>"V"</formula>
    </cfRule>
  </conditionalFormatting>
  <conditionalFormatting sqref="C174:C195">
    <cfRule type="cellIs" dxfId="96" priority="91" operator="equal">
      <formula>"R"</formula>
    </cfRule>
  </conditionalFormatting>
  <conditionalFormatting sqref="C174:C195">
    <cfRule type="cellIs" dxfId="95" priority="92" operator="equal">
      <formula>"J"</formula>
    </cfRule>
  </conditionalFormatting>
  <conditionalFormatting sqref="O174:Q195">
    <cfRule type="containsText" dxfId="94" priority="93" operator="containsText" text="EC">
      <formula>NOT(ISERROR(SEARCH(("EC"),(O317))))</formula>
    </cfRule>
  </conditionalFormatting>
  <conditionalFormatting sqref="P174:P195">
    <cfRule type="cellIs" dxfId="93" priority="94" stopIfTrue="1" operator="equal">
      <formula>"S"</formula>
    </cfRule>
  </conditionalFormatting>
  <conditionalFormatting sqref="P174:P195">
    <cfRule type="cellIs" dxfId="92" priority="95" stopIfTrue="1" operator="equal">
      <formula>"R"</formula>
    </cfRule>
  </conditionalFormatting>
  <conditionalFormatting sqref="O174:O195 Q174:Q195">
    <cfRule type="cellIs" dxfId="91" priority="96" operator="equal">
      <formula>"AT"</formula>
    </cfRule>
  </conditionalFormatting>
  <conditionalFormatting sqref="O174:O195 Q174:Q195">
    <cfRule type="cellIs" dxfId="90" priority="97" stopIfTrue="1" operator="equal">
      <formula>"S"</formula>
    </cfRule>
  </conditionalFormatting>
  <conditionalFormatting sqref="O174:O195 Q174:Q195">
    <cfRule type="cellIs" dxfId="89" priority="98" stopIfTrue="1" operator="equal">
      <formula>"R"</formula>
    </cfRule>
  </conditionalFormatting>
  <conditionalFormatting sqref="P174:P195">
    <cfRule type="cellIs" dxfId="88" priority="99" operator="equal">
      <formula>"AT"</formula>
    </cfRule>
  </conditionalFormatting>
  <conditionalFormatting sqref="C196:C207">
    <cfRule type="cellIs" dxfId="87" priority="78" operator="equal">
      <formula>"O"</formula>
    </cfRule>
  </conditionalFormatting>
  <conditionalFormatting sqref="C196:C207">
    <cfRule type="cellIs" dxfId="86" priority="79" operator="equal">
      <formula>"V"</formula>
    </cfRule>
  </conditionalFormatting>
  <conditionalFormatting sqref="C196:C207">
    <cfRule type="cellIs" dxfId="85" priority="80" operator="equal">
      <formula>"R"</formula>
    </cfRule>
  </conditionalFormatting>
  <conditionalFormatting sqref="C196:C207">
    <cfRule type="cellIs" dxfId="84" priority="81" operator="equal">
      <formula>"J"</formula>
    </cfRule>
  </conditionalFormatting>
  <conditionalFormatting sqref="O196:Q207">
    <cfRule type="containsText" dxfId="83" priority="82" operator="containsText" text="EC">
      <formula>NOT(ISERROR(SEARCH(("EC"),(O339))))</formula>
    </cfRule>
  </conditionalFormatting>
  <conditionalFormatting sqref="P196:P207">
    <cfRule type="cellIs" dxfId="82" priority="83" stopIfTrue="1" operator="equal">
      <formula>"S"</formula>
    </cfRule>
  </conditionalFormatting>
  <conditionalFormatting sqref="P196:P207">
    <cfRule type="cellIs" dxfId="81" priority="84" stopIfTrue="1" operator="equal">
      <formula>"R"</formula>
    </cfRule>
  </conditionalFormatting>
  <conditionalFormatting sqref="O196:O207 Q196:Q207">
    <cfRule type="cellIs" dxfId="80" priority="85" operator="equal">
      <formula>"AT"</formula>
    </cfRule>
  </conditionalFormatting>
  <conditionalFormatting sqref="O196:O207 Q196:Q207">
    <cfRule type="cellIs" dxfId="79" priority="86" stopIfTrue="1" operator="equal">
      <formula>"S"</formula>
    </cfRule>
  </conditionalFormatting>
  <conditionalFormatting sqref="O196:O207 Q196:Q207">
    <cfRule type="cellIs" dxfId="78" priority="87" stopIfTrue="1" operator="equal">
      <formula>"R"</formula>
    </cfRule>
  </conditionalFormatting>
  <conditionalFormatting sqref="P196:P207">
    <cfRule type="cellIs" dxfId="77" priority="88" operator="equal">
      <formula>"AT"</formula>
    </cfRule>
  </conditionalFormatting>
  <conditionalFormatting sqref="C208">
    <cfRule type="cellIs" dxfId="76" priority="67" operator="equal">
      <formula>"O"</formula>
    </cfRule>
  </conditionalFormatting>
  <conditionalFormatting sqref="C208">
    <cfRule type="cellIs" dxfId="75" priority="68" operator="equal">
      <formula>"V"</formula>
    </cfRule>
  </conditionalFormatting>
  <conditionalFormatting sqref="C208">
    <cfRule type="cellIs" dxfId="74" priority="69" operator="equal">
      <formula>"R"</formula>
    </cfRule>
  </conditionalFormatting>
  <conditionalFormatting sqref="C208">
    <cfRule type="cellIs" dxfId="73" priority="70" operator="equal">
      <formula>"J"</formula>
    </cfRule>
  </conditionalFormatting>
  <conditionalFormatting sqref="O208:Q208">
    <cfRule type="containsText" dxfId="72" priority="71" operator="containsText" text="EC">
      <formula>NOT(ISERROR(SEARCH(("EC"),(O351))))</formula>
    </cfRule>
  </conditionalFormatting>
  <conditionalFormatting sqref="P208">
    <cfRule type="cellIs" dxfId="71" priority="72" stopIfTrue="1" operator="equal">
      <formula>"S"</formula>
    </cfRule>
  </conditionalFormatting>
  <conditionalFormatting sqref="P208">
    <cfRule type="cellIs" dxfId="70" priority="73" stopIfTrue="1" operator="equal">
      <formula>"R"</formula>
    </cfRule>
  </conditionalFormatting>
  <conditionalFormatting sqref="O208 Q208">
    <cfRule type="cellIs" dxfId="69" priority="74" operator="equal">
      <formula>"AT"</formula>
    </cfRule>
  </conditionalFormatting>
  <conditionalFormatting sqref="O208 Q208">
    <cfRule type="cellIs" dxfId="68" priority="75" stopIfTrue="1" operator="equal">
      <formula>"S"</formula>
    </cfRule>
  </conditionalFormatting>
  <conditionalFormatting sqref="O208 Q208">
    <cfRule type="cellIs" dxfId="67" priority="76" stopIfTrue="1" operator="equal">
      <formula>"R"</formula>
    </cfRule>
  </conditionalFormatting>
  <conditionalFormatting sqref="P208">
    <cfRule type="cellIs" dxfId="66" priority="77" operator="equal">
      <formula>"AT"</formula>
    </cfRule>
  </conditionalFormatting>
  <conditionalFormatting sqref="C211:C212">
    <cfRule type="cellIs" dxfId="65" priority="56" operator="equal">
      <formula>"O"</formula>
    </cfRule>
  </conditionalFormatting>
  <conditionalFormatting sqref="C211:C212">
    <cfRule type="cellIs" dxfId="64" priority="57" operator="equal">
      <formula>"V"</formula>
    </cfRule>
  </conditionalFormatting>
  <conditionalFormatting sqref="C211:C212">
    <cfRule type="cellIs" dxfId="63" priority="58" operator="equal">
      <formula>"R"</formula>
    </cfRule>
  </conditionalFormatting>
  <conditionalFormatting sqref="C211:C212">
    <cfRule type="cellIs" dxfId="62" priority="59" operator="equal">
      <formula>"J"</formula>
    </cfRule>
  </conditionalFormatting>
  <conditionalFormatting sqref="O211:Q212">
    <cfRule type="containsText" dxfId="61" priority="60" operator="containsText" text="EC">
      <formula>NOT(ISERROR(SEARCH(("EC"),(O354))))</formula>
    </cfRule>
  </conditionalFormatting>
  <conditionalFormatting sqref="P211:P212">
    <cfRule type="cellIs" dxfId="60" priority="61" stopIfTrue="1" operator="equal">
      <formula>"S"</formula>
    </cfRule>
  </conditionalFormatting>
  <conditionalFormatting sqref="P211:P212">
    <cfRule type="cellIs" dxfId="59" priority="62" stopIfTrue="1" operator="equal">
      <formula>"R"</formula>
    </cfRule>
  </conditionalFormatting>
  <conditionalFormatting sqref="O211:O212 Q211:Q212">
    <cfRule type="cellIs" dxfId="58" priority="63" operator="equal">
      <formula>"AT"</formula>
    </cfRule>
  </conditionalFormatting>
  <conditionalFormatting sqref="O211:O212 Q211:Q212">
    <cfRule type="cellIs" dxfId="57" priority="64" stopIfTrue="1" operator="equal">
      <formula>"S"</formula>
    </cfRule>
  </conditionalFormatting>
  <conditionalFormatting sqref="O211:O212 Q211:Q212">
    <cfRule type="cellIs" dxfId="56" priority="65" stopIfTrue="1" operator="equal">
      <formula>"R"</formula>
    </cfRule>
  </conditionalFormatting>
  <conditionalFormatting sqref="P211:P212">
    <cfRule type="cellIs" dxfId="55" priority="66" operator="equal">
      <formula>"AT"</formula>
    </cfRule>
  </conditionalFormatting>
  <conditionalFormatting sqref="C214:C230">
    <cfRule type="cellIs" dxfId="54" priority="45" operator="equal">
      <formula>"O"</formula>
    </cfRule>
  </conditionalFormatting>
  <conditionalFormatting sqref="C214:C230">
    <cfRule type="cellIs" dxfId="53" priority="46" operator="equal">
      <formula>"V"</formula>
    </cfRule>
  </conditionalFormatting>
  <conditionalFormatting sqref="C214:C230">
    <cfRule type="cellIs" dxfId="52" priority="47" operator="equal">
      <formula>"R"</formula>
    </cfRule>
  </conditionalFormatting>
  <conditionalFormatting sqref="C214:C230">
    <cfRule type="cellIs" dxfId="51" priority="48" operator="equal">
      <formula>"J"</formula>
    </cfRule>
  </conditionalFormatting>
  <conditionalFormatting sqref="O214:Q230">
    <cfRule type="containsText" dxfId="50" priority="49" operator="containsText" text="EC">
      <formula>NOT(ISERROR(SEARCH(("EC"),(O357))))</formula>
    </cfRule>
  </conditionalFormatting>
  <conditionalFormatting sqref="P214:P230">
    <cfRule type="cellIs" dxfId="49" priority="50" stopIfTrue="1" operator="equal">
      <formula>"S"</formula>
    </cfRule>
  </conditionalFormatting>
  <conditionalFormatting sqref="P214:P230">
    <cfRule type="cellIs" dxfId="48" priority="51" stopIfTrue="1" operator="equal">
      <formula>"R"</formula>
    </cfRule>
  </conditionalFormatting>
  <conditionalFormatting sqref="O214:O230 Q214:Q230">
    <cfRule type="cellIs" dxfId="47" priority="52" operator="equal">
      <formula>"AT"</formula>
    </cfRule>
  </conditionalFormatting>
  <conditionalFormatting sqref="O214:O230 Q214:Q230">
    <cfRule type="cellIs" dxfId="46" priority="53" stopIfTrue="1" operator="equal">
      <formula>"S"</formula>
    </cfRule>
  </conditionalFormatting>
  <conditionalFormatting sqref="O214:O230 Q214:Q230">
    <cfRule type="cellIs" dxfId="45" priority="54" stopIfTrue="1" operator="equal">
      <formula>"R"</formula>
    </cfRule>
  </conditionalFormatting>
  <conditionalFormatting sqref="P214:P230">
    <cfRule type="cellIs" dxfId="44" priority="55" operator="equal">
      <formula>"AT"</formula>
    </cfRule>
  </conditionalFormatting>
  <conditionalFormatting sqref="C232:C240">
    <cfRule type="cellIs" dxfId="43" priority="34" operator="equal">
      <formula>"O"</formula>
    </cfRule>
  </conditionalFormatting>
  <conditionalFormatting sqref="C232:C240">
    <cfRule type="cellIs" dxfId="42" priority="35" operator="equal">
      <formula>"V"</formula>
    </cfRule>
  </conditionalFormatting>
  <conditionalFormatting sqref="C232:C240">
    <cfRule type="cellIs" dxfId="41" priority="36" operator="equal">
      <formula>"R"</formula>
    </cfRule>
  </conditionalFormatting>
  <conditionalFormatting sqref="C232:C240">
    <cfRule type="cellIs" dxfId="40" priority="37" operator="equal">
      <formula>"J"</formula>
    </cfRule>
  </conditionalFormatting>
  <conditionalFormatting sqref="O232:Q240">
    <cfRule type="containsText" dxfId="39" priority="38" operator="containsText" text="EC">
      <formula>NOT(ISERROR(SEARCH(("EC"),(O375))))</formula>
    </cfRule>
  </conditionalFormatting>
  <conditionalFormatting sqref="P232:P240">
    <cfRule type="cellIs" dxfId="38" priority="39" stopIfTrue="1" operator="equal">
      <formula>"S"</formula>
    </cfRule>
  </conditionalFormatting>
  <conditionalFormatting sqref="P232:P240">
    <cfRule type="cellIs" dxfId="37" priority="40" stopIfTrue="1" operator="equal">
      <formula>"R"</formula>
    </cfRule>
  </conditionalFormatting>
  <conditionalFormatting sqref="O232:O240 Q232:Q240">
    <cfRule type="cellIs" dxfId="36" priority="41" operator="equal">
      <formula>"AT"</formula>
    </cfRule>
  </conditionalFormatting>
  <conditionalFormatting sqref="O232:O240 Q232:Q240">
    <cfRule type="cellIs" dxfId="35" priority="42" stopIfTrue="1" operator="equal">
      <formula>"S"</formula>
    </cfRule>
  </conditionalFormatting>
  <conditionalFormatting sqref="O232:O240 Q232:Q240">
    <cfRule type="cellIs" dxfId="34" priority="43" stopIfTrue="1" operator="equal">
      <formula>"R"</formula>
    </cfRule>
  </conditionalFormatting>
  <conditionalFormatting sqref="P232:P240">
    <cfRule type="cellIs" dxfId="33" priority="44" operator="equal">
      <formula>"AT"</formula>
    </cfRule>
  </conditionalFormatting>
  <conditionalFormatting sqref="C252:C258">
    <cfRule type="cellIs" dxfId="32" priority="23" operator="equal">
      <formula>"O"</formula>
    </cfRule>
  </conditionalFormatting>
  <conditionalFormatting sqref="C252:C258">
    <cfRule type="cellIs" dxfId="31" priority="24" operator="equal">
      <formula>"V"</formula>
    </cfRule>
  </conditionalFormatting>
  <conditionalFormatting sqref="C252:C258">
    <cfRule type="cellIs" dxfId="30" priority="25" operator="equal">
      <formula>"R"</formula>
    </cfRule>
  </conditionalFormatting>
  <conditionalFormatting sqref="C252:C258">
    <cfRule type="cellIs" dxfId="29" priority="26" operator="equal">
      <formula>"J"</formula>
    </cfRule>
  </conditionalFormatting>
  <conditionalFormatting sqref="O252:Q258">
    <cfRule type="containsText" dxfId="28" priority="27" operator="containsText" text="EC">
      <formula>NOT(ISERROR(SEARCH(("EC"),(O395))))</formula>
    </cfRule>
  </conditionalFormatting>
  <conditionalFormatting sqref="P252:P258">
    <cfRule type="cellIs" dxfId="27" priority="28" stopIfTrue="1" operator="equal">
      <formula>"S"</formula>
    </cfRule>
  </conditionalFormatting>
  <conditionalFormatting sqref="P252:P258">
    <cfRule type="cellIs" dxfId="26" priority="29" stopIfTrue="1" operator="equal">
      <formula>"R"</formula>
    </cfRule>
  </conditionalFormatting>
  <conditionalFormatting sqref="O252:O258 Q252:Q258">
    <cfRule type="cellIs" dxfId="25" priority="30" operator="equal">
      <formula>"AT"</formula>
    </cfRule>
  </conditionalFormatting>
  <conditionalFormatting sqref="O252:O258 Q252:Q258">
    <cfRule type="cellIs" dxfId="24" priority="31" stopIfTrue="1" operator="equal">
      <formula>"S"</formula>
    </cfRule>
  </conditionalFormatting>
  <conditionalFormatting sqref="O252:O258 Q252:Q258">
    <cfRule type="cellIs" dxfId="23" priority="32" stopIfTrue="1" operator="equal">
      <formula>"R"</formula>
    </cfRule>
  </conditionalFormatting>
  <conditionalFormatting sqref="P252:P258">
    <cfRule type="cellIs" dxfId="22" priority="33" operator="equal">
      <formula>"AT"</formula>
    </cfRule>
  </conditionalFormatting>
  <conditionalFormatting sqref="C242:C251">
    <cfRule type="cellIs" dxfId="21" priority="12" operator="equal">
      <formula>"O"</formula>
    </cfRule>
  </conditionalFormatting>
  <conditionalFormatting sqref="C242:C251">
    <cfRule type="cellIs" dxfId="20" priority="13" operator="equal">
      <formula>"V"</formula>
    </cfRule>
  </conditionalFormatting>
  <conditionalFormatting sqref="C242:C251">
    <cfRule type="cellIs" dxfId="19" priority="14" operator="equal">
      <formula>"R"</formula>
    </cfRule>
  </conditionalFormatting>
  <conditionalFormatting sqref="C242:C251">
    <cfRule type="cellIs" dxfId="18" priority="15" operator="equal">
      <formula>"J"</formula>
    </cfRule>
  </conditionalFormatting>
  <conditionalFormatting sqref="O242:Q251">
    <cfRule type="containsText" dxfId="17" priority="16" operator="containsText" text="EC">
      <formula>NOT(ISERROR(SEARCH(("EC"),(O385))))</formula>
    </cfRule>
  </conditionalFormatting>
  <conditionalFormatting sqref="P242:P251">
    <cfRule type="cellIs" dxfId="16" priority="17" stopIfTrue="1" operator="equal">
      <formula>"S"</formula>
    </cfRule>
  </conditionalFormatting>
  <conditionalFormatting sqref="P242:P251">
    <cfRule type="cellIs" dxfId="15" priority="18" stopIfTrue="1" operator="equal">
      <formula>"R"</formula>
    </cfRule>
  </conditionalFormatting>
  <conditionalFormatting sqref="O242:O251 Q242:Q251">
    <cfRule type="cellIs" dxfId="14" priority="19" operator="equal">
      <formula>"AT"</formula>
    </cfRule>
  </conditionalFormatting>
  <conditionalFormatting sqref="O242:O251 Q242:Q251">
    <cfRule type="cellIs" dxfId="13" priority="20" stopIfTrue="1" operator="equal">
      <formula>"S"</formula>
    </cfRule>
  </conditionalFormatting>
  <conditionalFormatting sqref="O242:O251 Q242:Q251">
    <cfRule type="cellIs" dxfId="12" priority="21" stopIfTrue="1" operator="equal">
      <formula>"R"</formula>
    </cfRule>
  </conditionalFormatting>
  <conditionalFormatting sqref="P242:P251">
    <cfRule type="cellIs" dxfId="11" priority="22" operator="equal">
      <formula>"AT"</formula>
    </cfRule>
  </conditionalFormatting>
  <conditionalFormatting sqref="C89">
    <cfRule type="cellIs" dxfId="10" priority="1" operator="equal">
      <formula>"O"</formula>
    </cfRule>
  </conditionalFormatting>
  <conditionalFormatting sqref="C89">
    <cfRule type="cellIs" dxfId="9" priority="2" operator="equal">
      <formula>"V"</formula>
    </cfRule>
  </conditionalFormatting>
  <conditionalFormatting sqref="C89">
    <cfRule type="cellIs" dxfId="8" priority="3" operator="equal">
      <formula>"R"</formula>
    </cfRule>
  </conditionalFormatting>
  <conditionalFormatting sqref="C89">
    <cfRule type="cellIs" dxfId="7" priority="4" operator="equal">
      <formula>"J"</formula>
    </cfRule>
  </conditionalFormatting>
  <conditionalFormatting sqref="O89:Q89">
    <cfRule type="containsText" dxfId="6" priority="5" operator="containsText" text="EC">
      <formula>NOT(ISERROR(SEARCH(("EC"),(O232))))</formula>
    </cfRule>
  </conditionalFormatting>
  <conditionalFormatting sqref="P89">
    <cfRule type="cellIs" dxfId="5" priority="6" stopIfTrue="1" operator="equal">
      <formula>"S"</formula>
    </cfRule>
  </conditionalFormatting>
  <conditionalFormatting sqref="P89">
    <cfRule type="cellIs" dxfId="4" priority="7" stopIfTrue="1" operator="equal">
      <formula>"R"</formula>
    </cfRule>
  </conditionalFormatting>
  <conditionalFormatting sqref="O89 Q89">
    <cfRule type="cellIs" dxfId="3" priority="8" operator="equal">
      <formula>"AT"</formula>
    </cfRule>
  </conditionalFormatting>
  <conditionalFormatting sqref="O89 Q89">
    <cfRule type="cellIs" dxfId="2" priority="9" stopIfTrue="1" operator="equal">
      <formula>"S"</formula>
    </cfRule>
  </conditionalFormatting>
  <conditionalFormatting sqref="O89 Q89">
    <cfRule type="cellIs" dxfId="1" priority="10" stopIfTrue="1" operator="equal">
      <formula>"R"</formula>
    </cfRule>
  </conditionalFormatting>
  <conditionalFormatting sqref="P89">
    <cfRule type="cellIs" dxfId="0" priority="11" operator="equal">
      <formula>"AT"</formula>
    </cfRule>
  </conditionalFormatting>
  <printOptions horizontalCentered="1"/>
  <pageMargins left="0.23622047244094491" right="0.23622047244094491" top="0.74803149606299213" bottom="0.74803149606299213" header="0" footer="0"/>
  <pageSetup paperSize="8" scale="52" fitToHeight="0" orientation="landscape" r:id="rId1"/>
  <headerFooter>
    <oddFooter>&amp;LFS-CSA du 12 décembre 2024&amp;R&amp;P/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Présentation</vt:lpstr>
      <vt:lpstr>Méthodologie</vt:lpstr>
      <vt:lpstr>PAPRIPACT 2024-2025</vt:lpstr>
      <vt:lpstr>Méthodologie!_ftn1</vt:lpstr>
      <vt:lpstr>Méthodologie!_ftnref1</vt:lpstr>
      <vt:lpstr>Méthodologie!Zone_d_impression</vt:lpstr>
      <vt:lpstr>Présentation!Zone_d_impression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Elodie VEYRAT</dc:creator>
  <cp:lastModifiedBy>Denis CORDAZZO</cp:lastModifiedBy>
  <cp:lastPrinted>2024-12-30T11:38:19Z</cp:lastPrinted>
  <dcterms:created xsi:type="dcterms:W3CDTF">2024-12-19T14:09:50Z</dcterms:created>
  <dcterms:modified xsi:type="dcterms:W3CDTF">2025-08-04T08:19:05Z</dcterms:modified>
</cp:coreProperties>
</file>